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ФЕР'!$A$1:$L$187</definedName>
  </definedNames>
  <calcPr calcId="145621" iterate="1"/>
</workbook>
</file>

<file path=xl/calcChain.xml><?xml version="1.0" encoding="utf-8"?>
<calcChain xmlns="http://schemas.openxmlformats.org/spreadsheetml/2006/main">
  <c r="AD11" i="7" l="1"/>
  <c r="I185" i="7"/>
  <c r="I182" i="7"/>
  <c r="D185" i="7"/>
  <c r="D182" i="7"/>
  <c r="L176" i="7"/>
  <c r="Q176" i="7" s="1"/>
  <c r="Z176" i="7"/>
  <c r="Y176" i="7"/>
  <c r="X176" i="7"/>
  <c r="K175" i="7"/>
  <c r="J176" i="7" s="1"/>
  <c r="P176" i="7" s="1"/>
  <c r="J175" i="7"/>
  <c r="H175" i="7"/>
  <c r="G176" i="7" s="1"/>
  <c r="O176" i="7" s="1"/>
  <c r="G175" i="7"/>
  <c r="F175" i="7"/>
  <c r="V174" i="7"/>
  <c r="T174" i="7"/>
  <c r="U174" i="7"/>
  <c r="S174" i="7"/>
  <c r="F174" i="7"/>
  <c r="E174" i="7"/>
  <c r="D174" i="7"/>
  <c r="I174" i="7"/>
  <c r="C174" i="7"/>
  <c r="B174" i="7"/>
  <c r="L173" i="7"/>
  <c r="Q173" i="7" s="1"/>
  <c r="G173" i="7"/>
  <c r="O173" i="7" s="1"/>
  <c r="Z173" i="7"/>
  <c r="Y173" i="7"/>
  <c r="X173" i="7"/>
  <c r="K172" i="7"/>
  <c r="J173" i="7" s="1"/>
  <c r="P173" i="7" s="1"/>
  <c r="J172" i="7"/>
  <c r="H172" i="7"/>
  <c r="W173" i="7" s="1"/>
  <c r="G172" i="7"/>
  <c r="F172" i="7"/>
  <c r="V171" i="7"/>
  <c r="T171" i="7"/>
  <c r="U171" i="7"/>
  <c r="S171" i="7"/>
  <c r="F171" i="7"/>
  <c r="E171" i="7"/>
  <c r="D171" i="7"/>
  <c r="I171" i="7"/>
  <c r="C171" i="7"/>
  <c r="B171" i="7"/>
  <c r="L170" i="7"/>
  <c r="Q170" i="7" s="1"/>
  <c r="Z170" i="7"/>
  <c r="Y170" i="7"/>
  <c r="X170" i="7"/>
  <c r="K169" i="7"/>
  <c r="J170" i="7" s="1"/>
  <c r="P170" i="7" s="1"/>
  <c r="J169" i="7"/>
  <c r="H169" i="7"/>
  <c r="G170" i="7" s="1"/>
  <c r="O170" i="7" s="1"/>
  <c r="G169" i="7"/>
  <c r="F169" i="7"/>
  <c r="V168" i="7"/>
  <c r="T168" i="7"/>
  <c r="U168" i="7"/>
  <c r="S168" i="7"/>
  <c r="F168" i="7"/>
  <c r="E168" i="7"/>
  <c r="D168" i="7"/>
  <c r="I168" i="7"/>
  <c r="C168" i="7"/>
  <c r="B168" i="7"/>
  <c r="L167" i="7"/>
  <c r="Q167" i="7" s="1"/>
  <c r="Z167" i="7"/>
  <c r="Y167" i="7"/>
  <c r="X167" i="7"/>
  <c r="K166" i="7"/>
  <c r="J167" i="7" s="1"/>
  <c r="P167" i="7" s="1"/>
  <c r="J166" i="7"/>
  <c r="H166" i="7"/>
  <c r="R166" i="7" s="1"/>
  <c r="G166" i="7"/>
  <c r="F166" i="7"/>
  <c r="V165" i="7"/>
  <c r="T165" i="7"/>
  <c r="U165" i="7"/>
  <c r="S165" i="7"/>
  <c r="F165" i="7"/>
  <c r="E165" i="7"/>
  <c r="D165" i="7"/>
  <c r="I165" i="7"/>
  <c r="C165" i="7"/>
  <c r="B165" i="7"/>
  <c r="L164" i="7"/>
  <c r="Q164" i="7" s="1"/>
  <c r="Z164" i="7"/>
  <c r="Y164" i="7"/>
  <c r="X164" i="7"/>
  <c r="K163" i="7"/>
  <c r="J164" i="7" s="1"/>
  <c r="P164" i="7" s="1"/>
  <c r="J163" i="7"/>
  <c r="H163" i="7"/>
  <c r="G164" i="7" s="1"/>
  <c r="O164" i="7" s="1"/>
  <c r="G163" i="7"/>
  <c r="F163" i="7"/>
  <c r="V162" i="7"/>
  <c r="T162" i="7"/>
  <c r="U162" i="7"/>
  <c r="S162" i="7"/>
  <c r="F162" i="7"/>
  <c r="E162" i="7"/>
  <c r="D162" i="7"/>
  <c r="I162" i="7"/>
  <c r="C162" i="7"/>
  <c r="B162" i="7"/>
  <c r="C161" i="7"/>
  <c r="C160" i="7"/>
  <c r="C159" i="7"/>
  <c r="A158" i="7"/>
  <c r="L156" i="7"/>
  <c r="Q156" i="7" s="1"/>
  <c r="Z156" i="7"/>
  <c r="Y156" i="7"/>
  <c r="X156" i="7"/>
  <c r="K155" i="7"/>
  <c r="J156" i="7" s="1"/>
  <c r="P156" i="7" s="1"/>
  <c r="J155" i="7"/>
  <c r="H155" i="7"/>
  <c r="W156" i="7" s="1"/>
  <c r="G155" i="7"/>
  <c r="F155" i="7"/>
  <c r="C154" i="7"/>
  <c r="V153" i="7"/>
  <c r="T153" i="7"/>
  <c r="U153" i="7"/>
  <c r="S153" i="7"/>
  <c r="F153" i="7"/>
  <c r="E153" i="7"/>
  <c r="D153" i="7"/>
  <c r="I153" i="7"/>
  <c r="C153" i="7"/>
  <c r="B153" i="7"/>
  <c r="L152" i="7"/>
  <c r="Q152" i="7" s="1"/>
  <c r="Z152" i="7"/>
  <c r="Y152" i="7"/>
  <c r="X152" i="7"/>
  <c r="K151" i="7"/>
  <c r="J152" i="7" s="1"/>
  <c r="P152" i="7" s="1"/>
  <c r="J151" i="7"/>
  <c r="H151" i="7"/>
  <c r="R151" i="7" s="1"/>
  <c r="G151" i="7"/>
  <c r="F151" i="7"/>
  <c r="C150" i="7"/>
  <c r="V149" i="7"/>
  <c r="T149" i="7"/>
  <c r="U149" i="7"/>
  <c r="S149" i="7"/>
  <c r="F149" i="7"/>
  <c r="E149" i="7"/>
  <c r="D149" i="7"/>
  <c r="I149" i="7"/>
  <c r="C149" i="7"/>
  <c r="B149" i="7"/>
  <c r="L148" i="7"/>
  <c r="Q148" i="7" s="1"/>
  <c r="Z148" i="7"/>
  <c r="Y148" i="7"/>
  <c r="X148" i="7"/>
  <c r="K147" i="7"/>
  <c r="J148" i="7" s="1"/>
  <c r="P148" i="7" s="1"/>
  <c r="J147" i="7"/>
  <c r="H147" i="7"/>
  <c r="W148" i="7" s="1"/>
  <c r="G147" i="7"/>
  <c r="F147" i="7"/>
  <c r="C146" i="7"/>
  <c r="V145" i="7"/>
  <c r="T145" i="7"/>
  <c r="U145" i="7"/>
  <c r="S145" i="7"/>
  <c r="F145" i="7"/>
  <c r="E145" i="7"/>
  <c r="D145" i="7"/>
  <c r="I145" i="7"/>
  <c r="C145" i="7"/>
  <c r="B145" i="7"/>
  <c r="L144" i="7"/>
  <c r="Q144" i="7" s="1"/>
  <c r="Z144" i="7"/>
  <c r="Y144" i="7"/>
  <c r="X144" i="7"/>
  <c r="K143" i="7"/>
  <c r="J144" i="7" s="1"/>
  <c r="P144" i="7" s="1"/>
  <c r="J143" i="7"/>
  <c r="H143" i="7"/>
  <c r="R143" i="7" s="1"/>
  <c r="G143" i="7"/>
  <c r="F143" i="7"/>
  <c r="C142" i="7"/>
  <c r="V141" i="7"/>
  <c r="T141" i="7"/>
  <c r="U141" i="7"/>
  <c r="S141" i="7"/>
  <c r="F141" i="7"/>
  <c r="E141" i="7"/>
  <c r="D141" i="7"/>
  <c r="I141" i="7"/>
  <c r="C141" i="7"/>
  <c r="B141" i="7"/>
  <c r="L140" i="7"/>
  <c r="Q140" i="7" s="1"/>
  <c r="Z140" i="7"/>
  <c r="Y140" i="7"/>
  <c r="X140" i="7"/>
  <c r="K139" i="7"/>
  <c r="J140" i="7" s="1"/>
  <c r="P140" i="7" s="1"/>
  <c r="J139" i="7"/>
  <c r="H139" i="7"/>
  <c r="W140" i="7" s="1"/>
  <c r="G139" i="7"/>
  <c r="F139" i="7"/>
  <c r="C138" i="7"/>
  <c r="V137" i="7"/>
  <c r="T137" i="7"/>
  <c r="U137" i="7"/>
  <c r="S137" i="7"/>
  <c r="F137" i="7"/>
  <c r="E137" i="7"/>
  <c r="D137" i="7"/>
  <c r="I137" i="7"/>
  <c r="C137" i="7"/>
  <c r="B137" i="7"/>
  <c r="L136" i="7"/>
  <c r="Q136" i="7" s="1"/>
  <c r="Z136" i="7"/>
  <c r="Y136" i="7"/>
  <c r="X136" i="7"/>
  <c r="K135" i="7"/>
  <c r="J136" i="7" s="1"/>
  <c r="P136" i="7" s="1"/>
  <c r="J135" i="7"/>
  <c r="H135" i="7"/>
  <c r="G136" i="7" s="1"/>
  <c r="O136" i="7" s="1"/>
  <c r="G135" i="7"/>
  <c r="F135" i="7"/>
  <c r="C134" i="7"/>
  <c r="V133" i="7"/>
  <c r="T133" i="7"/>
  <c r="U133" i="7"/>
  <c r="S133" i="7"/>
  <c r="F133" i="7"/>
  <c r="E133" i="7"/>
  <c r="D133" i="7"/>
  <c r="I133" i="7"/>
  <c r="C133" i="7"/>
  <c r="B133" i="7"/>
  <c r="A132" i="7"/>
  <c r="L130" i="7"/>
  <c r="Q130" i="7" s="1"/>
  <c r="Z130" i="7"/>
  <c r="Y130" i="7"/>
  <c r="X130" i="7"/>
  <c r="K129" i="7"/>
  <c r="J130" i="7" s="1"/>
  <c r="P130" i="7" s="1"/>
  <c r="J129" i="7"/>
  <c r="H129" i="7"/>
  <c r="W130" i="7" s="1"/>
  <c r="G129" i="7"/>
  <c r="F129" i="7"/>
  <c r="C128" i="7"/>
  <c r="V127" i="7"/>
  <c r="T127" i="7"/>
  <c r="U127" i="7"/>
  <c r="S127" i="7"/>
  <c r="F127" i="7"/>
  <c r="E127" i="7"/>
  <c r="D127" i="7"/>
  <c r="I127" i="7"/>
  <c r="C127" i="7"/>
  <c r="B127" i="7"/>
  <c r="L126" i="7"/>
  <c r="Q126" i="7" s="1"/>
  <c r="Z126" i="7"/>
  <c r="Y126" i="7"/>
  <c r="X126" i="7"/>
  <c r="K125" i="7"/>
  <c r="J126" i="7" s="1"/>
  <c r="P126" i="7" s="1"/>
  <c r="J125" i="7"/>
  <c r="H125" i="7"/>
  <c r="G126" i="7" s="1"/>
  <c r="O126" i="7" s="1"/>
  <c r="G125" i="7"/>
  <c r="F125" i="7"/>
  <c r="C124" i="7"/>
  <c r="V123" i="7"/>
  <c r="T123" i="7"/>
  <c r="U123" i="7"/>
  <c r="S123" i="7"/>
  <c r="F123" i="7"/>
  <c r="E123" i="7"/>
  <c r="D123" i="7"/>
  <c r="I123" i="7"/>
  <c r="C123" i="7"/>
  <c r="B123" i="7"/>
  <c r="L122" i="7"/>
  <c r="Q122" i="7" s="1"/>
  <c r="Z122" i="7"/>
  <c r="Y122" i="7"/>
  <c r="X122" i="7"/>
  <c r="K121" i="7"/>
  <c r="J122" i="7" s="1"/>
  <c r="P122" i="7" s="1"/>
  <c r="J121" i="7"/>
  <c r="H121" i="7"/>
  <c r="W122" i="7" s="1"/>
  <c r="G121" i="7"/>
  <c r="F121" i="7"/>
  <c r="C120" i="7"/>
  <c r="V119" i="7"/>
  <c r="T119" i="7"/>
  <c r="U119" i="7"/>
  <c r="S119" i="7"/>
  <c r="F119" i="7"/>
  <c r="E119" i="7"/>
  <c r="D119" i="7"/>
  <c r="I119" i="7"/>
  <c r="C119" i="7"/>
  <c r="B119" i="7"/>
  <c r="L118" i="7"/>
  <c r="Q118" i="7" s="1"/>
  <c r="Z118" i="7"/>
  <c r="Y118" i="7"/>
  <c r="X118" i="7"/>
  <c r="K117" i="7"/>
  <c r="J118" i="7" s="1"/>
  <c r="P118" i="7" s="1"/>
  <c r="J117" i="7"/>
  <c r="H117" i="7"/>
  <c r="G118" i="7" s="1"/>
  <c r="O118" i="7" s="1"/>
  <c r="G117" i="7"/>
  <c r="F117" i="7"/>
  <c r="C116" i="7"/>
  <c r="V115" i="7"/>
  <c r="T115" i="7"/>
  <c r="U115" i="7"/>
  <c r="S115" i="7"/>
  <c r="F115" i="7"/>
  <c r="E115" i="7"/>
  <c r="D115" i="7"/>
  <c r="I115" i="7"/>
  <c r="C115" i="7"/>
  <c r="B115" i="7"/>
  <c r="A114" i="7"/>
  <c r="L112" i="7"/>
  <c r="Q112" i="7" s="1"/>
  <c r="Z112" i="7"/>
  <c r="Y112" i="7"/>
  <c r="X112" i="7"/>
  <c r="W112" i="7"/>
  <c r="K111" i="7"/>
  <c r="J112" i="7" s="1"/>
  <c r="P112" i="7" s="1"/>
  <c r="J111" i="7"/>
  <c r="H111" i="7"/>
  <c r="G112" i="7" s="1"/>
  <c r="O112" i="7" s="1"/>
  <c r="G111" i="7"/>
  <c r="F111" i="7"/>
  <c r="C110" i="7"/>
  <c r="V109" i="7"/>
  <c r="T109" i="7"/>
  <c r="U109" i="7"/>
  <c r="S109" i="7"/>
  <c r="F109" i="7"/>
  <c r="E109" i="7"/>
  <c r="D109" i="7"/>
  <c r="I109" i="7"/>
  <c r="C109" i="7"/>
  <c r="B109" i="7"/>
  <c r="L108" i="7"/>
  <c r="Q108" i="7" s="1"/>
  <c r="Z108" i="7"/>
  <c r="Y108" i="7"/>
  <c r="X108" i="7"/>
  <c r="K107" i="7"/>
  <c r="J108" i="7" s="1"/>
  <c r="P108" i="7" s="1"/>
  <c r="J107" i="7"/>
  <c r="R107" i="7"/>
  <c r="H107" i="7"/>
  <c r="W108" i="7" s="1"/>
  <c r="G107" i="7"/>
  <c r="F107" i="7"/>
  <c r="C106" i="7"/>
  <c r="V105" i="7"/>
  <c r="T105" i="7"/>
  <c r="U105" i="7"/>
  <c r="S105" i="7"/>
  <c r="F105" i="7"/>
  <c r="E105" i="7"/>
  <c r="D105" i="7"/>
  <c r="I105" i="7"/>
  <c r="C105" i="7"/>
  <c r="B105" i="7"/>
  <c r="L104" i="7"/>
  <c r="Q104" i="7" s="1"/>
  <c r="Z104" i="7"/>
  <c r="Y104" i="7"/>
  <c r="X104" i="7"/>
  <c r="K103" i="7"/>
  <c r="J104" i="7" s="1"/>
  <c r="P104" i="7" s="1"/>
  <c r="J103" i="7"/>
  <c r="H103" i="7"/>
  <c r="R103" i="7" s="1"/>
  <c r="G103" i="7"/>
  <c r="F103" i="7"/>
  <c r="C102" i="7"/>
  <c r="V101" i="7"/>
  <c r="T101" i="7"/>
  <c r="U101" i="7"/>
  <c r="S101" i="7"/>
  <c r="F101" i="7"/>
  <c r="E101" i="7"/>
  <c r="D101" i="7"/>
  <c r="I101" i="7"/>
  <c r="C101" i="7"/>
  <c r="B101" i="7"/>
  <c r="L100" i="7"/>
  <c r="Q100" i="7" s="1"/>
  <c r="Z100" i="7"/>
  <c r="Y100" i="7"/>
  <c r="X100" i="7"/>
  <c r="K99" i="7"/>
  <c r="J100" i="7" s="1"/>
  <c r="P100" i="7" s="1"/>
  <c r="J99" i="7"/>
  <c r="H99" i="7"/>
  <c r="W100" i="7" s="1"/>
  <c r="G99" i="7"/>
  <c r="F99" i="7"/>
  <c r="C98" i="7"/>
  <c r="V97" i="7"/>
  <c r="T97" i="7"/>
  <c r="U97" i="7"/>
  <c r="S97" i="7"/>
  <c r="F97" i="7"/>
  <c r="E97" i="7"/>
  <c r="D97" i="7"/>
  <c r="I97" i="7"/>
  <c r="C97" i="7"/>
  <c r="B97" i="7"/>
  <c r="A96" i="7"/>
  <c r="L94" i="7"/>
  <c r="Q94" i="7" s="1"/>
  <c r="Z94" i="7"/>
  <c r="Y94" i="7"/>
  <c r="X94" i="7"/>
  <c r="K93" i="7"/>
  <c r="J94" i="7" s="1"/>
  <c r="P94" i="7" s="1"/>
  <c r="J93" i="7"/>
  <c r="H93" i="7"/>
  <c r="W94" i="7" s="1"/>
  <c r="G93" i="7"/>
  <c r="F93" i="7"/>
  <c r="C92" i="7"/>
  <c r="V91" i="7"/>
  <c r="T91" i="7"/>
  <c r="U91" i="7"/>
  <c r="S91" i="7"/>
  <c r="F91" i="7"/>
  <c r="E91" i="7"/>
  <c r="D91" i="7"/>
  <c r="I91" i="7"/>
  <c r="C91" i="7"/>
  <c r="B91" i="7"/>
  <c r="L90" i="7"/>
  <c r="Q90" i="7" s="1"/>
  <c r="Z90" i="7"/>
  <c r="Y90" i="7"/>
  <c r="X90" i="7"/>
  <c r="K89" i="7"/>
  <c r="J90" i="7" s="1"/>
  <c r="P90" i="7" s="1"/>
  <c r="J89" i="7"/>
  <c r="H89" i="7"/>
  <c r="G90" i="7" s="1"/>
  <c r="O90" i="7" s="1"/>
  <c r="G89" i="7"/>
  <c r="F89" i="7"/>
  <c r="C88" i="7"/>
  <c r="V87" i="7"/>
  <c r="T87" i="7"/>
  <c r="U87" i="7"/>
  <c r="S87" i="7"/>
  <c r="F87" i="7"/>
  <c r="E87" i="7"/>
  <c r="D87" i="7"/>
  <c r="I87" i="7"/>
  <c r="C87" i="7"/>
  <c r="B87" i="7"/>
  <c r="L86" i="7"/>
  <c r="Q86" i="7" s="1"/>
  <c r="Z86" i="7"/>
  <c r="Y86" i="7"/>
  <c r="X86" i="7"/>
  <c r="K85" i="7"/>
  <c r="J86" i="7" s="1"/>
  <c r="P86" i="7" s="1"/>
  <c r="J85" i="7"/>
  <c r="H85" i="7"/>
  <c r="W86" i="7" s="1"/>
  <c r="G85" i="7"/>
  <c r="F85" i="7"/>
  <c r="C84" i="7"/>
  <c r="V83" i="7"/>
  <c r="T83" i="7"/>
  <c r="U83" i="7"/>
  <c r="S83" i="7"/>
  <c r="F83" i="7"/>
  <c r="E83" i="7"/>
  <c r="D83" i="7"/>
  <c r="I83" i="7"/>
  <c r="C83" i="7"/>
  <c r="B83" i="7"/>
  <c r="L82" i="7"/>
  <c r="Q82" i="7" s="1"/>
  <c r="Z82" i="7"/>
  <c r="Y82" i="7"/>
  <c r="X82" i="7"/>
  <c r="K81" i="7"/>
  <c r="J82" i="7" s="1"/>
  <c r="P82" i="7" s="1"/>
  <c r="J81" i="7"/>
  <c r="H81" i="7"/>
  <c r="W82" i="7" s="1"/>
  <c r="G81" i="7"/>
  <c r="F81" i="7"/>
  <c r="C80" i="7"/>
  <c r="V79" i="7"/>
  <c r="T79" i="7"/>
  <c r="U79" i="7"/>
  <c r="S79" i="7"/>
  <c r="F79" i="7"/>
  <c r="E79" i="7"/>
  <c r="D79" i="7"/>
  <c r="I79" i="7"/>
  <c r="C79" i="7"/>
  <c r="B79" i="7"/>
  <c r="A78" i="7"/>
  <c r="L76" i="7"/>
  <c r="Q76" i="7" s="1"/>
  <c r="Z76" i="7"/>
  <c r="Y76" i="7"/>
  <c r="X76" i="7"/>
  <c r="K75" i="7"/>
  <c r="J76" i="7" s="1"/>
  <c r="P76" i="7" s="1"/>
  <c r="J75" i="7"/>
  <c r="H75" i="7"/>
  <c r="G76" i="7" s="1"/>
  <c r="O76" i="7" s="1"/>
  <c r="G75" i="7"/>
  <c r="F75" i="7"/>
  <c r="C74" i="7"/>
  <c r="V73" i="7"/>
  <c r="T73" i="7"/>
  <c r="U73" i="7"/>
  <c r="S73" i="7"/>
  <c r="F73" i="7"/>
  <c r="E73" i="7"/>
  <c r="D73" i="7"/>
  <c r="I73" i="7"/>
  <c r="C73" i="7"/>
  <c r="B73" i="7"/>
  <c r="L72" i="7"/>
  <c r="Q72" i="7" s="1"/>
  <c r="Z72" i="7"/>
  <c r="Y72" i="7"/>
  <c r="X72" i="7"/>
  <c r="K71" i="7"/>
  <c r="J72" i="7" s="1"/>
  <c r="P72" i="7" s="1"/>
  <c r="J71" i="7"/>
  <c r="H71" i="7"/>
  <c r="G72" i="7" s="1"/>
  <c r="O72" i="7" s="1"/>
  <c r="G71" i="7"/>
  <c r="F71" i="7"/>
  <c r="C70" i="7"/>
  <c r="V69" i="7"/>
  <c r="T69" i="7"/>
  <c r="U69" i="7"/>
  <c r="S69" i="7"/>
  <c r="F69" i="7"/>
  <c r="E69" i="7"/>
  <c r="D69" i="7"/>
  <c r="I69" i="7"/>
  <c r="C69" i="7"/>
  <c r="B69" i="7"/>
  <c r="L68" i="7"/>
  <c r="Q68" i="7" s="1"/>
  <c r="Z68" i="7"/>
  <c r="Y68" i="7"/>
  <c r="X68" i="7"/>
  <c r="K67" i="7"/>
  <c r="J68" i="7" s="1"/>
  <c r="P68" i="7" s="1"/>
  <c r="J67" i="7"/>
  <c r="H67" i="7"/>
  <c r="G68" i="7" s="1"/>
  <c r="O68" i="7" s="1"/>
  <c r="G67" i="7"/>
  <c r="F67" i="7"/>
  <c r="C66" i="7"/>
  <c r="V65" i="7"/>
  <c r="T65" i="7"/>
  <c r="U65" i="7"/>
  <c r="S65" i="7"/>
  <c r="F65" i="7"/>
  <c r="E65" i="7"/>
  <c r="D65" i="7"/>
  <c r="I65" i="7"/>
  <c r="C65" i="7"/>
  <c r="B65" i="7"/>
  <c r="L64" i="7"/>
  <c r="Q64" i="7" s="1"/>
  <c r="Z64" i="7"/>
  <c r="Y64" i="7"/>
  <c r="X64" i="7"/>
  <c r="K63" i="7"/>
  <c r="J64" i="7" s="1"/>
  <c r="P64" i="7" s="1"/>
  <c r="J63" i="7"/>
  <c r="H63" i="7"/>
  <c r="G64" i="7" s="1"/>
  <c r="O64" i="7" s="1"/>
  <c r="G63" i="7"/>
  <c r="F63" i="7"/>
  <c r="C62" i="7"/>
  <c r="V61" i="7"/>
  <c r="T61" i="7"/>
  <c r="U61" i="7"/>
  <c r="S61" i="7"/>
  <c r="F61" i="7"/>
  <c r="E61" i="7"/>
  <c r="D61" i="7"/>
  <c r="I61" i="7"/>
  <c r="C61" i="7"/>
  <c r="B61" i="7"/>
  <c r="A60" i="7"/>
  <c r="C58" i="7"/>
  <c r="C57" i="7"/>
  <c r="A56" i="7"/>
  <c r="L54" i="7"/>
  <c r="Q54" i="7" s="1"/>
  <c r="Z54" i="7"/>
  <c r="Y54" i="7"/>
  <c r="X54" i="7"/>
  <c r="K53" i="7"/>
  <c r="J54" i="7" s="1"/>
  <c r="P54" i="7" s="1"/>
  <c r="J53" i="7"/>
  <c r="H53" i="7"/>
  <c r="W54" i="7" s="1"/>
  <c r="G53" i="7"/>
  <c r="F53" i="7"/>
  <c r="V52" i="7"/>
  <c r="T52" i="7"/>
  <c r="U52" i="7"/>
  <c r="S52" i="7"/>
  <c r="F52" i="7"/>
  <c r="E52" i="7"/>
  <c r="D52" i="7"/>
  <c r="I52" i="7"/>
  <c r="C52" i="7"/>
  <c r="B52" i="7"/>
  <c r="L51" i="7"/>
  <c r="Q51" i="7" s="1"/>
  <c r="Z51" i="7"/>
  <c r="Y51" i="7"/>
  <c r="X51" i="7"/>
  <c r="K50" i="7"/>
  <c r="J51" i="7" s="1"/>
  <c r="P51" i="7" s="1"/>
  <c r="J50" i="7"/>
  <c r="H50" i="7"/>
  <c r="R50" i="7" s="1"/>
  <c r="G50" i="7"/>
  <c r="F50" i="7"/>
  <c r="V49" i="7"/>
  <c r="T49" i="7"/>
  <c r="U49" i="7"/>
  <c r="S49" i="7"/>
  <c r="F49" i="7"/>
  <c r="E49" i="7"/>
  <c r="D49" i="7"/>
  <c r="I49" i="7"/>
  <c r="C49" i="7"/>
  <c r="B49" i="7"/>
  <c r="L48" i="7"/>
  <c r="Q48" i="7" s="1"/>
  <c r="Z48" i="7"/>
  <c r="Y48" i="7"/>
  <c r="X48" i="7"/>
  <c r="K47" i="7"/>
  <c r="J48" i="7" s="1"/>
  <c r="P48" i="7" s="1"/>
  <c r="J47" i="7"/>
  <c r="H47" i="7"/>
  <c r="R47" i="7" s="1"/>
  <c r="G47" i="7"/>
  <c r="F47" i="7"/>
  <c r="V46" i="7"/>
  <c r="T46" i="7"/>
  <c r="U46" i="7"/>
  <c r="S46" i="7"/>
  <c r="F46" i="7"/>
  <c r="E46" i="7"/>
  <c r="D46" i="7"/>
  <c r="I46" i="7"/>
  <c r="C46" i="7"/>
  <c r="B46" i="7"/>
  <c r="L45" i="7"/>
  <c r="Q45" i="7" s="1"/>
  <c r="Z45" i="7"/>
  <c r="Y45" i="7"/>
  <c r="X45" i="7"/>
  <c r="K44" i="7"/>
  <c r="J45" i="7" s="1"/>
  <c r="P45" i="7" s="1"/>
  <c r="J44" i="7"/>
  <c r="H44" i="7"/>
  <c r="W45" i="7" s="1"/>
  <c r="G44" i="7"/>
  <c r="F44" i="7"/>
  <c r="V43" i="7"/>
  <c r="T43" i="7"/>
  <c r="U43" i="7"/>
  <c r="S43" i="7"/>
  <c r="F43" i="7"/>
  <c r="E43" i="7"/>
  <c r="D43" i="7"/>
  <c r="I43" i="7"/>
  <c r="C43" i="7"/>
  <c r="B43" i="7"/>
  <c r="L42" i="7"/>
  <c r="Q42" i="7" s="1"/>
  <c r="Z42" i="7"/>
  <c r="Y42" i="7"/>
  <c r="X42" i="7"/>
  <c r="K41" i="7"/>
  <c r="J42" i="7" s="1"/>
  <c r="P42" i="7" s="1"/>
  <c r="J41" i="7"/>
  <c r="H41" i="7"/>
  <c r="G42" i="7" s="1"/>
  <c r="O42" i="7" s="1"/>
  <c r="G41" i="7"/>
  <c r="F41" i="7"/>
  <c r="V40" i="7"/>
  <c r="T40" i="7"/>
  <c r="U40" i="7"/>
  <c r="S40" i="7"/>
  <c r="F40" i="7"/>
  <c r="E40" i="7"/>
  <c r="D40" i="7"/>
  <c r="I40" i="7"/>
  <c r="C40" i="7"/>
  <c r="B40" i="7"/>
  <c r="L39" i="7"/>
  <c r="Q39" i="7" s="1"/>
  <c r="Z39" i="7"/>
  <c r="Y39" i="7"/>
  <c r="X39" i="7"/>
  <c r="K38" i="7"/>
  <c r="J39" i="7" s="1"/>
  <c r="P39" i="7" s="1"/>
  <c r="J38" i="7"/>
  <c r="H38" i="7"/>
  <c r="G39" i="7" s="1"/>
  <c r="O39" i="7" s="1"/>
  <c r="G38" i="7"/>
  <c r="F38" i="7"/>
  <c r="V37" i="7"/>
  <c r="T37" i="7"/>
  <c r="U37" i="7"/>
  <c r="S37" i="7"/>
  <c r="F37" i="7"/>
  <c r="E37" i="7"/>
  <c r="D37" i="7"/>
  <c r="I37" i="7"/>
  <c r="C37" i="7"/>
  <c r="B37" i="7"/>
  <c r="C36" i="7"/>
  <c r="A35" i="7"/>
  <c r="L33" i="7"/>
  <c r="Q33" i="7" s="1"/>
  <c r="Z33" i="7"/>
  <c r="Y33" i="7"/>
  <c r="X33" i="7"/>
  <c r="K32" i="7"/>
  <c r="J33" i="7" s="1"/>
  <c r="P33" i="7" s="1"/>
  <c r="J32" i="7"/>
  <c r="H32" i="7"/>
  <c r="G33" i="7" s="1"/>
  <c r="O33" i="7" s="1"/>
  <c r="G32" i="7"/>
  <c r="F32" i="7"/>
  <c r="C31" i="7"/>
  <c r="V30" i="7"/>
  <c r="T30" i="7"/>
  <c r="U30" i="7"/>
  <c r="S30" i="7"/>
  <c r="F30" i="7"/>
  <c r="E30" i="7"/>
  <c r="D30" i="7"/>
  <c r="I30" i="7"/>
  <c r="C30" i="7"/>
  <c r="B30" i="7"/>
  <c r="L29" i="7"/>
  <c r="Q29" i="7" s="1"/>
  <c r="Z29" i="7"/>
  <c r="Y29" i="7"/>
  <c r="X29" i="7"/>
  <c r="K28" i="7"/>
  <c r="J29" i="7" s="1"/>
  <c r="P29" i="7" s="1"/>
  <c r="J28" i="7"/>
  <c r="H28" i="7"/>
  <c r="G29" i="7" s="1"/>
  <c r="O29" i="7" s="1"/>
  <c r="G28" i="7"/>
  <c r="F28" i="7"/>
  <c r="V27" i="7"/>
  <c r="T27" i="7"/>
  <c r="U27" i="7"/>
  <c r="S27" i="7"/>
  <c r="F27" i="7"/>
  <c r="E27" i="7"/>
  <c r="D27" i="7"/>
  <c r="I27" i="7"/>
  <c r="C27" i="7"/>
  <c r="B27" i="7"/>
  <c r="A26" i="7"/>
  <c r="C24" i="7"/>
  <c r="A23" i="7"/>
  <c r="A1" i="7"/>
  <c r="G45" i="7" l="1"/>
  <c r="O45" i="7" s="1"/>
  <c r="W104" i="7"/>
  <c r="R111" i="7"/>
  <c r="G86" i="7"/>
  <c r="O86" i="7" s="1"/>
  <c r="G140" i="7"/>
  <c r="O140" i="7" s="1"/>
  <c r="R175" i="7"/>
  <c r="R139" i="7"/>
  <c r="R163" i="7"/>
  <c r="G51" i="7"/>
  <c r="O51" i="7" s="1"/>
  <c r="W51" i="7"/>
  <c r="G122" i="7"/>
  <c r="O122" i="7" s="1"/>
  <c r="G156" i="7"/>
  <c r="O156" i="7" s="1"/>
  <c r="R99" i="7"/>
  <c r="R147" i="7"/>
  <c r="G94" i="7"/>
  <c r="O94" i="7" s="1"/>
  <c r="G104" i="7"/>
  <c r="O104" i="7" s="1"/>
  <c r="G130" i="7"/>
  <c r="O130" i="7" s="1"/>
  <c r="G148" i="7"/>
  <c r="O148" i="7" s="1"/>
  <c r="G167" i="7"/>
  <c r="O167" i="7" s="1"/>
  <c r="R44" i="7"/>
  <c r="R155" i="7"/>
  <c r="W167" i="7"/>
  <c r="R172" i="7"/>
  <c r="R63" i="7"/>
  <c r="R71" i="7"/>
  <c r="R28" i="7"/>
  <c r="R38" i="7"/>
  <c r="R81" i="7"/>
  <c r="R89" i="7"/>
  <c r="W118" i="7"/>
  <c r="W126" i="7"/>
  <c r="W176" i="7"/>
  <c r="W136" i="7"/>
  <c r="W144" i="7"/>
  <c r="W152" i="7"/>
  <c r="W39" i="7"/>
  <c r="W90" i="7"/>
  <c r="R135" i="7"/>
  <c r="W170" i="7"/>
  <c r="R67" i="7"/>
  <c r="R75" i="7"/>
  <c r="G100" i="7"/>
  <c r="O100" i="7" s="1"/>
  <c r="G108" i="7"/>
  <c r="O108" i="7" s="1"/>
  <c r="R117" i="7"/>
  <c r="R125" i="7"/>
  <c r="R169" i="7"/>
  <c r="R41" i="7"/>
  <c r="W48" i="7"/>
  <c r="R85" i="7"/>
  <c r="R93" i="7"/>
  <c r="W164" i="7"/>
  <c r="W29" i="7"/>
  <c r="G144" i="7"/>
  <c r="O144" i="7" s="1"/>
  <c r="G152" i="7"/>
  <c r="O152" i="7" s="1"/>
  <c r="R32" i="7"/>
  <c r="W33" i="7"/>
  <c r="W42" i="7"/>
  <c r="G54" i="7"/>
  <c r="O54" i="7" s="1"/>
  <c r="W68" i="7"/>
  <c r="W76" i="7"/>
  <c r="R121" i="7"/>
  <c r="R129" i="7"/>
  <c r="W64" i="7"/>
  <c r="G82" i="7"/>
  <c r="O82" i="7" s="1"/>
  <c r="G48" i="7"/>
  <c r="O48" i="7" s="1"/>
  <c r="W72" i="7"/>
  <c r="R53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S30" i="1"/>
  <c r="AC30" i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I33" i="1" s="1"/>
  <c r="AJ30" i="1"/>
  <c r="CQ30" i="1"/>
  <c r="P30" i="1" s="1"/>
  <c r="CT30" i="1"/>
  <c r="CU30" i="1"/>
  <c r="T30" i="1" s="1"/>
  <c r="AG33" i="1" s="1"/>
  <c r="CX30" i="1"/>
  <c r="W30" i="1" s="1"/>
  <c r="AJ33" i="1" s="1"/>
  <c r="GL30" i="1"/>
  <c r="GO30" i="1"/>
  <c r="GP30" i="1"/>
  <c r="GV30" i="1"/>
  <c r="HC30" i="1"/>
  <c r="GX30" i="1" s="1"/>
  <c r="CJ33" i="1" s="1"/>
  <c r="I31" i="1"/>
  <c r="K31" i="1"/>
  <c r="O31" i="1"/>
  <c r="AC31" i="1"/>
  <c r="AD31" i="1"/>
  <c r="CR31" i="1" s="1"/>
  <c r="Q31" i="1" s="1"/>
  <c r="AE31" i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P31" i="1" s="1"/>
  <c r="CP31" i="1" s="1"/>
  <c r="CS31" i="1"/>
  <c r="R31" i="1" s="1"/>
  <c r="GL31" i="1"/>
  <c r="GO31" i="1"/>
  <c r="GP31" i="1"/>
  <c r="GV31" i="1"/>
  <c r="HC31" i="1" s="1"/>
  <c r="GX31" i="1" s="1"/>
  <c r="B33" i="1"/>
  <c r="B28" i="1" s="1"/>
  <c r="C33" i="1"/>
  <c r="C28" i="1" s="1"/>
  <c r="D33" i="1"/>
  <c r="D28" i="1" s="1"/>
  <c r="F33" i="1"/>
  <c r="F28" i="1" s="1"/>
  <c r="G33" i="1"/>
  <c r="G28" i="1" s="1"/>
  <c r="AO33" i="1"/>
  <c r="F37" i="1" s="1"/>
  <c r="AP33" i="1"/>
  <c r="BB33" i="1"/>
  <c r="F46" i="1" s="1"/>
  <c r="BC33" i="1"/>
  <c r="F49" i="1" s="1"/>
  <c r="BD33" i="1"/>
  <c r="F58" i="1" s="1"/>
  <c r="BX33" i="1"/>
  <c r="BY33" i="1"/>
  <c r="BZ33" i="1"/>
  <c r="CC33" i="1"/>
  <c r="CC28" i="1" s="1"/>
  <c r="CD33" i="1"/>
  <c r="CK33" i="1"/>
  <c r="CK28" i="1" s="1"/>
  <c r="CL33" i="1"/>
  <c r="CL28" i="1" s="1"/>
  <c r="CM33" i="1"/>
  <c r="CM28" i="1" s="1"/>
  <c r="D63" i="1"/>
  <c r="E65" i="1"/>
  <c r="F65" i="1"/>
  <c r="G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C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AC68" i="1"/>
  <c r="AD68" i="1"/>
  <c r="AE68" i="1"/>
  <c r="AF68" i="1"/>
  <c r="CT68" i="1" s="1"/>
  <c r="S68" i="1" s="1"/>
  <c r="AG68" i="1"/>
  <c r="CU68" i="1" s="1"/>
  <c r="T68" i="1" s="1"/>
  <c r="AH68" i="1"/>
  <c r="CV68" i="1" s="1"/>
  <c r="U68" i="1" s="1"/>
  <c r="AI68" i="1"/>
  <c r="CW68" i="1" s="1"/>
  <c r="V68" i="1" s="1"/>
  <c r="AJ68" i="1"/>
  <c r="CX68" i="1" s="1"/>
  <c r="W68" i="1" s="1"/>
  <c r="CQ68" i="1"/>
  <c r="P68" i="1" s="1"/>
  <c r="CR68" i="1"/>
  <c r="Q68" i="1" s="1"/>
  <c r="CS68" i="1"/>
  <c r="R68" i="1" s="1"/>
  <c r="GL68" i="1"/>
  <c r="GO68" i="1"/>
  <c r="GP68" i="1"/>
  <c r="GV68" i="1"/>
  <c r="HC68" i="1" s="1"/>
  <c r="GX68" i="1" s="1"/>
  <c r="R69" i="1"/>
  <c r="T69" i="1"/>
  <c r="U69" i="1"/>
  <c r="AC69" i="1"/>
  <c r="AE69" i="1"/>
  <c r="AD69" i="1" s="1"/>
  <c r="CR69" i="1" s="1"/>
  <c r="Q69" i="1" s="1"/>
  <c r="AF69" i="1"/>
  <c r="AG69" i="1"/>
  <c r="CU69" i="1" s="1"/>
  <c r="AH69" i="1"/>
  <c r="CV69" i="1" s="1"/>
  <c r="AI69" i="1"/>
  <c r="AJ69" i="1"/>
  <c r="CQ69" i="1"/>
  <c r="P69" i="1" s="1"/>
  <c r="CP69" i="1" s="1"/>
  <c r="O69" i="1" s="1"/>
  <c r="CS69" i="1"/>
  <c r="CT69" i="1"/>
  <c r="S69" i="1" s="1"/>
  <c r="CY69" i="1" s="1"/>
  <c r="X69" i="1" s="1"/>
  <c r="CW69" i="1"/>
  <c r="V69" i="1" s="1"/>
  <c r="CX69" i="1"/>
  <c r="W69" i="1" s="1"/>
  <c r="GL69" i="1"/>
  <c r="GO69" i="1"/>
  <c r="GP69" i="1"/>
  <c r="GV69" i="1"/>
  <c r="HC69" i="1" s="1"/>
  <c r="GX69" i="1" s="1"/>
  <c r="U70" i="1"/>
  <c r="V70" i="1"/>
  <c r="AC70" i="1"/>
  <c r="CQ70" i="1" s="1"/>
  <c r="P70" i="1" s="1"/>
  <c r="AE70" i="1"/>
  <c r="AF70" i="1"/>
  <c r="AG70" i="1"/>
  <c r="AH70" i="1"/>
  <c r="CV70" i="1" s="1"/>
  <c r="AI70" i="1"/>
  <c r="AJ70" i="1"/>
  <c r="CT70" i="1"/>
  <c r="S70" i="1" s="1"/>
  <c r="CU70" i="1"/>
  <c r="T70" i="1" s="1"/>
  <c r="CW70" i="1"/>
  <c r="CX70" i="1"/>
  <c r="W70" i="1" s="1"/>
  <c r="GL70" i="1"/>
  <c r="GO70" i="1"/>
  <c r="CC75" i="1" s="1"/>
  <c r="AT75" i="1" s="1"/>
  <c r="GP70" i="1"/>
  <c r="GV70" i="1"/>
  <c r="HC70" i="1" s="1"/>
  <c r="GX70" i="1" s="1"/>
  <c r="V71" i="1"/>
  <c r="W71" i="1"/>
  <c r="AC71" i="1"/>
  <c r="CQ71" i="1" s="1"/>
  <c r="P71" i="1" s="1"/>
  <c r="AE71" i="1"/>
  <c r="AF71" i="1"/>
  <c r="CT71" i="1" s="1"/>
  <c r="S71" i="1" s="1"/>
  <c r="AG71" i="1"/>
  <c r="CU71" i="1" s="1"/>
  <c r="T71" i="1" s="1"/>
  <c r="AG75" i="1" s="1"/>
  <c r="AH71" i="1"/>
  <c r="CV71" i="1" s="1"/>
  <c r="U71" i="1" s="1"/>
  <c r="AI71" i="1"/>
  <c r="AJ71" i="1"/>
  <c r="CW71" i="1"/>
  <c r="CX71" i="1"/>
  <c r="GL71" i="1"/>
  <c r="GO71" i="1"/>
  <c r="GP71" i="1"/>
  <c r="CD75" i="1" s="1"/>
  <c r="GV71" i="1"/>
  <c r="HC71" i="1" s="1"/>
  <c r="GX71" i="1" s="1"/>
  <c r="T72" i="1"/>
  <c r="AC72" i="1"/>
  <c r="AE72" i="1"/>
  <c r="CS72" i="1" s="1"/>
  <c r="R72" i="1" s="1"/>
  <c r="AF72" i="1"/>
  <c r="CT72" i="1" s="1"/>
  <c r="S72" i="1" s="1"/>
  <c r="AG72" i="1"/>
  <c r="AH72" i="1"/>
  <c r="AI72" i="1"/>
  <c r="CW72" i="1" s="1"/>
  <c r="V72" i="1" s="1"/>
  <c r="AJ72" i="1"/>
  <c r="CX72" i="1" s="1"/>
  <c r="W72" i="1" s="1"/>
  <c r="CQ72" i="1"/>
  <c r="P72" i="1" s="1"/>
  <c r="CU72" i="1"/>
  <c r="CV72" i="1"/>
  <c r="U72" i="1" s="1"/>
  <c r="GL72" i="1"/>
  <c r="GO72" i="1"/>
  <c r="GP72" i="1"/>
  <c r="GV72" i="1"/>
  <c r="HC72" i="1" s="1"/>
  <c r="GX72" i="1" s="1"/>
  <c r="R73" i="1"/>
  <c r="AB73" i="1"/>
  <c r="AC73" i="1"/>
  <c r="AE73" i="1"/>
  <c r="AD73" i="1" s="1"/>
  <c r="CR73" i="1" s="1"/>
  <c r="Q73" i="1" s="1"/>
  <c r="AF73" i="1"/>
  <c r="CT73" i="1" s="1"/>
  <c r="S73" i="1" s="1"/>
  <c r="AG73" i="1"/>
  <c r="CU73" i="1" s="1"/>
  <c r="T73" i="1" s="1"/>
  <c r="AH73" i="1"/>
  <c r="AI73" i="1"/>
  <c r="CW73" i="1" s="1"/>
  <c r="V73" i="1" s="1"/>
  <c r="AJ73" i="1"/>
  <c r="CX73" i="1" s="1"/>
  <c r="W73" i="1" s="1"/>
  <c r="AJ75" i="1" s="1"/>
  <c r="CQ73" i="1"/>
  <c r="P73" i="1" s="1"/>
  <c r="CP73" i="1" s="1"/>
  <c r="O73" i="1" s="1"/>
  <c r="CS73" i="1"/>
  <c r="CV73" i="1"/>
  <c r="U73" i="1" s="1"/>
  <c r="GL73" i="1"/>
  <c r="GO73" i="1"/>
  <c r="GP73" i="1"/>
  <c r="GV73" i="1"/>
  <c r="HC73" i="1"/>
  <c r="GX73" i="1" s="1"/>
  <c r="B75" i="1"/>
  <c r="B65" i="1" s="1"/>
  <c r="C75" i="1"/>
  <c r="C65" i="1" s="1"/>
  <c r="D75" i="1"/>
  <c r="D65" i="1" s="1"/>
  <c r="F75" i="1"/>
  <c r="G75" i="1"/>
  <c r="AI75" i="1"/>
  <c r="V75" i="1" s="1"/>
  <c r="BB75" i="1"/>
  <c r="BB65" i="1" s="1"/>
  <c r="BD75" i="1"/>
  <c r="BX75" i="1"/>
  <c r="AO75" i="1" s="1"/>
  <c r="BY75" i="1"/>
  <c r="BZ75" i="1"/>
  <c r="AQ75" i="1" s="1"/>
  <c r="AQ65" i="1" s="1"/>
  <c r="CK75" i="1"/>
  <c r="CK65" i="1" s="1"/>
  <c r="CL75" i="1"/>
  <c r="CL65" i="1" s="1"/>
  <c r="CM75" i="1"/>
  <c r="CM65" i="1" s="1"/>
  <c r="F88" i="1"/>
  <c r="D105" i="1"/>
  <c r="E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D112" i="1"/>
  <c r="D114" i="1"/>
  <c r="E114" i="1"/>
  <c r="F114" i="1"/>
  <c r="G114" i="1"/>
  <c r="Z114" i="1"/>
  <c r="AA114" i="1"/>
  <c r="AM114" i="1"/>
  <c r="AN114" i="1"/>
  <c r="BB114" i="1"/>
  <c r="BC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I116" i="1"/>
  <c r="K116" i="1"/>
  <c r="U116" i="1"/>
  <c r="AH121" i="1" s="1"/>
  <c r="U121" i="1" s="1"/>
  <c r="W116" i="1"/>
  <c r="AC116" i="1"/>
  <c r="AB116" i="1" s="1"/>
  <c r="AD116" i="1"/>
  <c r="AE116" i="1"/>
  <c r="AF116" i="1"/>
  <c r="AG116" i="1"/>
  <c r="AH116" i="1"/>
  <c r="AI116" i="1"/>
  <c r="AJ116" i="1"/>
  <c r="CX116" i="1" s="1"/>
  <c r="CR116" i="1"/>
  <c r="Q116" i="1" s="1"/>
  <c r="CS116" i="1"/>
  <c r="R116" i="1" s="1"/>
  <c r="CT116" i="1"/>
  <c r="S116" i="1" s="1"/>
  <c r="CU116" i="1"/>
  <c r="T116" i="1" s="1"/>
  <c r="AG121" i="1" s="1"/>
  <c r="CV116" i="1"/>
  <c r="CW116" i="1"/>
  <c r="V116" i="1" s="1"/>
  <c r="AI121" i="1" s="1"/>
  <c r="V121" i="1" s="1"/>
  <c r="CZ116" i="1"/>
  <c r="Y116" i="1" s="1"/>
  <c r="GL116" i="1"/>
  <c r="GO116" i="1"/>
  <c r="GP116" i="1"/>
  <c r="GV116" i="1"/>
  <c r="HC116" i="1"/>
  <c r="GX116" i="1" s="1"/>
  <c r="I117" i="1"/>
  <c r="K117" i="1"/>
  <c r="R117" i="1"/>
  <c r="S117" i="1"/>
  <c r="V117" i="1"/>
  <c r="W117" i="1"/>
  <c r="AC117" i="1"/>
  <c r="CQ117" i="1" s="1"/>
  <c r="P117" i="1" s="1"/>
  <c r="CP117" i="1" s="1"/>
  <c r="O117" i="1" s="1"/>
  <c r="GM117" i="1" s="1"/>
  <c r="GN117" i="1" s="1"/>
  <c r="AD117" i="1"/>
  <c r="CR117" i="1" s="1"/>
  <c r="Q117" i="1" s="1"/>
  <c r="AE117" i="1"/>
  <c r="CS117" i="1" s="1"/>
  <c r="AF117" i="1"/>
  <c r="CT117" i="1" s="1"/>
  <c r="AG117" i="1"/>
  <c r="AH117" i="1"/>
  <c r="AI117" i="1"/>
  <c r="CW117" i="1" s="1"/>
  <c r="AJ117" i="1"/>
  <c r="CU117" i="1"/>
  <c r="T117" i="1" s="1"/>
  <c r="CV117" i="1"/>
  <c r="U117" i="1" s="1"/>
  <c r="CX117" i="1"/>
  <c r="CY117" i="1"/>
  <c r="X117" i="1" s="1"/>
  <c r="CZ117" i="1"/>
  <c r="Y117" i="1" s="1"/>
  <c r="GL117" i="1"/>
  <c r="GO117" i="1"/>
  <c r="CC121" i="1" s="1"/>
  <c r="GP117" i="1"/>
  <c r="GV117" i="1"/>
  <c r="HC117" i="1" s="1"/>
  <c r="GX117" i="1" s="1"/>
  <c r="I118" i="1"/>
  <c r="K118" i="1"/>
  <c r="R118" i="1"/>
  <c r="CZ118" i="1" s="1"/>
  <c r="Y118" i="1" s="1"/>
  <c r="T118" i="1"/>
  <c r="V118" i="1"/>
  <c r="AC118" i="1"/>
  <c r="AD118" i="1"/>
  <c r="CR118" i="1" s="1"/>
  <c r="Q118" i="1" s="1"/>
  <c r="AE118" i="1"/>
  <c r="AF118" i="1"/>
  <c r="AG118" i="1"/>
  <c r="AH118" i="1"/>
  <c r="AI118" i="1"/>
  <c r="AJ118" i="1"/>
  <c r="CS118" i="1"/>
  <c r="CT118" i="1"/>
  <c r="S118" i="1" s="1"/>
  <c r="CU118" i="1"/>
  <c r="CV118" i="1"/>
  <c r="U118" i="1" s="1"/>
  <c r="CW118" i="1"/>
  <c r="CX118" i="1"/>
  <c r="W118" i="1" s="1"/>
  <c r="CY118" i="1"/>
  <c r="X118" i="1" s="1"/>
  <c r="GL118" i="1"/>
  <c r="GO118" i="1"/>
  <c r="GP118" i="1"/>
  <c r="GV118" i="1"/>
  <c r="HC118" i="1"/>
  <c r="I119" i="1"/>
  <c r="K119" i="1"/>
  <c r="P119" i="1"/>
  <c r="CP119" i="1" s="1"/>
  <c r="O119" i="1" s="1"/>
  <c r="Q119" i="1"/>
  <c r="S119" i="1"/>
  <c r="V119" i="1"/>
  <c r="Y119" i="1"/>
  <c r="AB119" i="1"/>
  <c r="AC119" i="1"/>
  <c r="AE119" i="1"/>
  <c r="AD119" i="1" s="1"/>
  <c r="AF119" i="1"/>
  <c r="AG119" i="1"/>
  <c r="AH119" i="1"/>
  <c r="AI119" i="1"/>
  <c r="AJ119" i="1"/>
  <c r="CQ119" i="1"/>
  <c r="CR119" i="1"/>
  <c r="CS119" i="1"/>
  <c r="R119" i="1" s="1"/>
  <c r="CZ119" i="1" s="1"/>
  <c r="CT119" i="1"/>
  <c r="CU119" i="1"/>
  <c r="T119" i="1" s="1"/>
  <c r="CV119" i="1"/>
  <c r="U119" i="1" s="1"/>
  <c r="CW119" i="1"/>
  <c r="CX119" i="1"/>
  <c r="W119" i="1" s="1"/>
  <c r="CY119" i="1"/>
  <c r="X119" i="1" s="1"/>
  <c r="GL119" i="1"/>
  <c r="GO119" i="1"/>
  <c r="GP119" i="1"/>
  <c r="GV119" i="1"/>
  <c r="HC119" i="1" s="1"/>
  <c r="GX119" i="1" s="1"/>
  <c r="B121" i="1"/>
  <c r="B114" i="1" s="1"/>
  <c r="C121" i="1"/>
  <c r="C114" i="1" s="1"/>
  <c r="D121" i="1"/>
  <c r="F121" i="1"/>
  <c r="G121" i="1"/>
  <c r="AO121" i="1"/>
  <c r="AU121" i="1"/>
  <c r="BC121" i="1"/>
  <c r="BD121" i="1"/>
  <c r="BX121" i="1"/>
  <c r="BX114" i="1" s="1"/>
  <c r="BY121" i="1"/>
  <c r="AP121" i="1" s="1"/>
  <c r="AP114" i="1" s="1"/>
  <c r="CD121" i="1"/>
  <c r="CD114" i="1" s="1"/>
  <c r="CK121" i="1"/>
  <c r="BB121" i="1" s="1"/>
  <c r="F134" i="1" s="1"/>
  <c r="CL121" i="1"/>
  <c r="CM121" i="1"/>
  <c r="F130" i="1"/>
  <c r="F137" i="1"/>
  <c r="D151" i="1"/>
  <c r="D153" i="1"/>
  <c r="E153" i="1"/>
  <c r="G153" i="1"/>
  <c r="Z153" i="1"/>
  <c r="AA153" i="1"/>
  <c r="AM153" i="1"/>
  <c r="AN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I155" i="1"/>
  <c r="K155" i="1"/>
  <c r="S155" i="1"/>
  <c r="T155" i="1"/>
  <c r="V155" i="1"/>
  <c r="W155" i="1"/>
  <c r="AC155" i="1"/>
  <c r="AD155" i="1"/>
  <c r="CR155" i="1" s="1"/>
  <c r="Q155" i="1" s="1"/>
  <c r="AE155" i="1"/>
  <c r="CS155" i="1" s="1"/>
  <c r="R155" i="1" s="1"/>
  <c r="AE160" i="1" s="1"/>
  <c r="AF155" i="1"/>
  <c r="AG155" i="1"/>
  <c r="AH155" i="1"/>
  <c r="AI155" i="1"/>
  <c r="AJ155" i="1"/>
  <c r="CQ155" i="1"/>
  <c r="P155" i="1" s="1"/>
  <c r="CT155" i="1"/>
  <c r="CU155" i="1"/>
  <c r="CV155" i="1"/>
  <c r="U155" i="1" s="1"/>
  <c r="CW155" i="1"/>
  <c r="CX155" i="1"/>
  <c r="GL155" i="1"/>
  <c r="GO155" i="1"/>
  <c r="GP155" i="1"/>
  <c r="GV155" i="1"/>
  <c r="HC155" i="1" s="1"/>
  <c r="GX155" i="1" s="1"/>
  <c r="I156" i="1"/>
  <c r="K156" i="1"/>
  <c r="S156" i="1"/>
  <c r="T156" i="1"/>
  <c r="AG160" i="1" s="1"/>
  <c r="AG153" i="1" s="1"/>
  <c r="AC156" i="1"/>
  <c r="AE156" i="1"/>
  <c r="CS156" i="1" s="1"/>
  <c r="R156" i="1" s="1"/>
  <c r="CY156" i="1" s="1"/>
  <c r="X156" i="1" s="1"/>
  <c r="AF156" i="1"/>
  <c r="CT156" i="1" s="1"/>
  <c r="AG156" i="1"/>
  <c r="CU156" i="1" s="1"/>
  <c r="AH156" i="1"/>
  <c r="AI156" i="1"/>
  <c r="AJ156" i="1"/>
  <c r="CV156" i="1"/>
  <c r="U156" i="1" s="1"/>
  <c r="CW156" i="1"/>
  <c r="V156" i="1" s="1"/>
  <c r="CX156" i="1"/>
  <c r="W156" i="1" s="1"/>
  <c r="CZ156" i="1"/>
  <c r="Y156" i="1" s="1"/>
  <c r="GL156" i="1"/>
  <c r="GO156" i="1"/>
  <c r="GP156" i="1"/>
  <c r="GV156" i="1"/>
  <c r="HC156" i="1" s="1"/>
  <c r="GX156" i="1" s="1"/>
  <c r="I157" i="1"/>
  <c r="K157" i="1"/>
  <c r="R157" i="1"/>
  <c r="CY157" i="1" s="1"/>
  <c r="S157" i="1"/>
  <c r="U157" i="1"/>
  <c r="V157" i="1"/>
  <c r="X157" i="1"/>
  <c r="AC157" i="1"/>
  <c r="CQ157" i="1" s="1"/>
  <c r="P157" i="1" s="1"/>
  <c r="AD157" i="1"/>
  <c r="CR157" i="1" s="1"/>
  <c r="Q157" i="1" s="1"/>
  <c r="AE157" i="1"/>
  <c r="AF157" i="1"/>
  <c r="AG157" i="1"/>
  <c r="AH157" i="1"/>
  <c r="AI157" i="1"/>
  <c r="AJ157" i="1"/>
  <c r="CS157" i="1"/>
  <c r="CT157" i="1"/>
  <c r="CU157" i="1"/>
  <c r="T157" i="1" s="1"/>
  <c r="CV157" i="1"/>
  <c r="CW157" i="1"/>
  <c r="CX157" i="1"/>
  <c r="W157" i="1" s="1"/>
  <c r="CZ157" i="1"/>
  <c r="Y157" i="1" s="1"/>
  <c r="GL157" i="1"/>
  <c r="GO157" i="1"/>
  <c r="GP157" i="1"/>
  <c r="GV157" i="1"/>
  <c r="HC157" i="1" s="1"/>
  <c r="I158" i="1"/>
  <c r="K158" i="1"/>
  <c r="P158" i="1"/>
  <c r="CP158" i="1" s="1"/>
  <c r="O158" i="1" s="1"/>
  <c r="S158" i="1"/>
  <c r="CZ158" i="1" s="1"/>
  <c r="Y158" i="1" s="1"/>
  <c r="AB158" i="1"/>
  <c r="AC158" i="1"/>
  <c r="AD158" i="1"/>
  <c r="AE158" i="1"/>
  <c r="AF158" i="1"/>
  <c r="AG158" i="1"/>
  <c r="AH158" i="1"/>
  <c r="AI158" i="1"/>
  <c r="AJ158" i="1"/>
  <c r="CX158" i="1" s="1"/>
  <c r="W158" i="1" s="1"/>
  <c r="CQ158" i="1"/>
  <c r="CR158" i="1"/>
  <c r="Q158" i="1" s="1"/>
  <c r="CS158" i="1"/>
  <c r="R158" i="1" s="1"/>
  <c r="CY158" i="1" s="1"/>
  <c r="X158" i="1" s="1"/>
  <c r="CT158" i="1"/>
  <c r="CU158" i="1"/>
  <c r="T158" i="1" s="1"/>
  <c r="CV158" i="1"/>
  <c r="U158" i="1" s="1"/>
  <c r="CW158" i="1"/>
  <c r="V158" i="1" s="1"/>
  <c r="AI160" i="1" s="1"/>
  <c r="GL158" i="1"/>
  <c r="GO158" i="1"/>
  <c r="GP158" i="1"/>
  <c r="GV158" i="1"/>
  <c r="HC158" i="1" s="1"/>
  <c r="GX158" i="1" s="1"/>
  <c r="B160" i="1"/>
  <c r="B153" i="1" s="1"/>
  <c r="C160" i="1"/>
  <c r="C153" i="1" s="1"/>
  <c r="D160" i="1"/>
  <c r="F160" i="1"/>
  <c r="F153" i="1" s="1"/>
  <c r="G160" i="1"/>
  <c r="S160" i="1"/>
  <c r="S153" i="1" s="1"/>
  <c r="AF160" i="1"/>
  <c r="AF153" i="1" s="1"/>
  <c r="AO160" i="1"/>
  <c r="AP160" i="1"/>
  <c r="BB160" i="1"/>
  <c r="F173" i="1" s="1"/>
  <c r="BC160" i="1"/>
  <c r="F176" i="1" s="1"/>
  <c r="BD160" i="1"/>
  <c r="BX160" i="1"/>
  <c r="BX153" i="1" s="1"/>
  <c r="BY160" i="1"/>
  <c r="BY153" i="1" s="1"/>
  <c r="CD160" i="1"/>
  <c r="CK160" i="1"/>
  <c r="CL160" i="1"/>
  <c r="CM160" i="1"/>
  <c r="F185" i="1"/>
  <c r="D190" i="1"/>
  <c r="E192" i="1"/>
  <c r="G192" i="1"/>
  <c r="Z192" i="1"/>
  <c r="AA192" i="1"/>
  <c r="AM192" i="1"/>
  <c r="AN192" i="1"/>
  <c r="BB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I194" i="1"/>
  <c r="K194" i="1"/>
  <c r="Q194" i="1"/>
  <c r="R194" i="1"/>
  <c r="U194" i="1"/>
  <c r="AC194" i="1"/>
  <c r="AE194" i="1"/>
  <c r="AD194" i="1" s="1"/>
  <c r="AB194" i="1" s="1"/>
  <c r="AF194" i="1"/>
  <c r="AG194" i="1"/>
  <c r="AH194" i="1"/>
  <c r="AI194" i="1"/>
  <c r="AJ194" i="1"/>
  <c r="CQ194" i="1"/>
  <c r="P194" i="1" s="1"/>
  <c r="CR194" i="1"/>
  <c r="CS194" i="1"/>
  <c r="CT194" i="1"/>
  <c r="S194" i="1" s="1"/>
  <c r="CU194" i="1"/>
  <c r="T194" i="1" s="1"/>
  <c r="AG199" i="1" s="1"/>
  <c r="CV194" i="1"/>
  <c r="CW194" i="1"/>
  <c r="V194" i="1" s="1"/>
  <c r="AI199" i="1" s="1"/>
  <c r="CX194" i="1"/>
  <c r="W194" i="1" s="1"/>
  <c r="GL194" i="1"/>
  <c r="GO194" i="1"/>
  <c r="GP194" i="1"/>
  <c r="GV194" i="1"/>
  <c r="GX194" i="1"/>
  <c r="HC194" i="1"/>
  <c r="I195" i="1"/>
  <c r="K195" i="1"/>
  <c r="R195" i="1"/>
  <c r="S195" i="1"/>
  <c r="U195" i="1"/>
  <c r="AC195" i="1"/>
  <c r="AB195" i="1" s="1"/>
  <c r="AE195" i="1"/>
  <c r="AD195" i="1" s="1"/>
  <c r="CR195" i="1" s="1"/>
  <c r="Q195" i="1" s="1"/>
  <c r="AF195" i="1"/>
  <c r="AG195" i="1"/>
  <c r="CU195" i="1" s="1"/>
  <c r="T195" i="1" s="1"/>
  <c r="AH195" i="1"/>
  <c r="CV195" i="1" s="1"/>
  <c r="AI195" i="1"/>
  <c r="AJ195" i="1"/>
  <c r="CQ195" i="1"/>
  <c r="P195" i="1" s="1"/>
  <c r="CS195" i="1"/>
  <c r="CT195" i="1"/>
  <c r="CW195" i="1"/>
  <c r="V195" i="1" s="1"/>
  <c r="CX195" i="1"/>
  <c r="W195" i="1" s="1"/>
  <c r="GL195" i="1"/>
  <c r="GO195" i="1"/>
  <c r="GP195" i="1"/>
  <c r="GV195" i="1"/>
  <c r="HC195" i="1" s="1"/>
  <c r="GX195" i="1" s="1"/>
  <c r="I196" i="1"/>
  <c r="P196" i="1" s="1"/>
  <c r="K196" i="1"/>
  <c r="S196" i="1"/>
  <c r="AC196" i="1"/>
  <c r="CQ196" i="1" s="1"/>
  <c r="AD196" i="1"/>
  <c r="AE196" i="1"/>
  <c r="AF196" i="1"/>
  <c r="AG196" i="1"/>
  <c r="AH196" i="1"/>
  <c r="AI196" i="1"/>
  <c r="AJ196" i="1"/>
  <c r="CX196" i="1" s="1"/>
  <c r="CR196" i="1"/>
  <c r="CS196" i="1"/>
  <c r="CT196" i="1"/>
  <c r="CU196" i="1"/>
  <c r="T196" i="1" s="1"/>
  <c r="CV196" i="1"/>
  <c r="U196" i="1" s="1"/>
  <c r="CW196" i="1"/>
  <c r="V196" i="1" s="1"/>
  <c r="GL196" i="1"/>
  <c r="GO196" i="1"/>
  <c r="GP196" i="1"/>
  <c r="GV196" i="1"/>
  <c r="HC196" i="1" s="1"/>
  <c r="I197" i="1"/>
  <c r="K197" i="1"/>
  <c r="P197" i="1"/>
  <c r="R197" i="1"/>
  <c r="S197" i="1"/>
  <c r="T197" i="1"/>
  <c r="AC197" i="1"/>
  <c r="AD197" i="1"/>
  <c r="AB197" i="1" s="1"/>
  <c r="AE197" i="1"/>
  <c r="AF197" i="1"/>
  <c r="AG197" i="1"/>
  <c r="AH197" i="1"/>
  <c r="CV197" i="1" s="1"/>
  <c r="U197" i="1" s="1"/>
  <c r="AI197" i="1"/>
  <c r="CW197" i="1" s="1"/>
  <c r="V197" i="1" s="1"/>
  <c r="AJ197" i="1"/>
  <c r="CX197" i="1" s="1"/>
  <c r="W197" i="1" s="1"/>
  <c r="CQ197" i="1"/>
  <c r="CS197" i="1"/>
  <c r="CT197" i="1"/>
  <c r="CU197" i="1"/>
  <c r="GL197" i="1"/>
  <c r="BZ199" i="1" s="1"/>
  <c r="GO197" i="1"/>
  <c r="GP197" i="1"/>
  <c r="GV197" i="1"/>
  <c r="HC197" i="1" s="1"/>
  <c r="GX197" i="1" s="1"/>
  <c r="B199" i="1"/>
  <c r="B192" i="1" s="1"/>
  <c r="C199" i="1"/>
  <c r="C192" i="1" s="1"/>
  <c r="D199" i="1"/>
  <c r="D192" i="1" s="1"/>
  <c r="F199" i="1"/>
  <c r="F192" i="1" s="1"/>
  <c r="G199" i="1"/>
  <c r="BB199" i="1"/>
  <c r="F212" i="1" s="1"/>
  <c r="BC199" i="1"/>
  <c r="BC192" i="1" s="1"/>
  <c r="BD199" i="1"/>
  <c r="BD192" i="1" s="1"/>
  <c r="BX199" i="1"/>
  <c r="BY199" i="1"/>
  <c r="BY192" i="1" s="1"/>
  <c r="CK199" i="1"/>
  <c r="CK192" i="1" s="1"/>
  <c r="CL199" i="1"/>
  <c r="CL192" i="1" s="1"/>
  <c r="CM199" i="1"/>
  <c r="D229" i="1"/>
  <c r="E231" i="1"/>
  <c r="F231" i="1"/>
  <c r="G231" i="1"/>
  <c r="Z231" i="1"/>
  <c r="AA231" i="1"/>
  <c r="AM231" i="1"/>
  <c r="AN231" i="1"/>
  <c r="AO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I233" i="1"/>
  <c r="K233" i="1"/>
  <c r="T233" i="1"/>
  <c r="AG238" i="1" s="1"/>
  <c r="U233" i="1"/>
  <c r="AH238" i="1" s="1"/>
  <c r="V233" i="1"/>
  <c r="AC233" i="1"/>
  <c r="CQ233" i="1" s="1"/>
  <c r="P233" i="1" s="1"/>
  <c r="AE233" i="1"/>
  <c r="AF233" i="1"/>
  <c r="AG233" i="1"/>
  <c r="AH233" i="1"/>
  <c r="AI233" i="1"/>
  <c r="AJ233" i="1"/>
  <c r="CT233" i="1"/>
  <c r="S233" i="1" s="1"/>
  <c r="CU233" i="1"/>
  <c r="CV233" i="1"/>
  <c r="CW233" i="1"/>
  <c r="CX233" i="1"/>
  <c r="W233" i="1" s="1"/>
  <c r="AJ238" i="1" s="1"/>
  <c r="GL233" i="1"/>
  <c r="GO233" i="1"/>
  <c r="GP233" i="1"/>
  <c r="GV233" i="1"/>
  <c r="HC233" i="1" s="1"/>
  <c r="GX233" i="1" s="1"/>
  <c r="I234" i="1"/>
  <c r="K234" i="1"/>
  <c r="Q234" i="1"/>
  <c r="T234" i="1"/>
  <c r="U234" i="1"/>
  <c r="AB234" i="1"/>
  <c r="AC234" i="1"/>
  <c r="AD234" i="1"/>
  <c r="AE234" i="1"/>
  <c r="AF234" i="1"/>
  <c r="AG234" i="1"/>
  <c r="AH234" i="1"/>
  <c r="CV234" i="1" s="1"/>
  <c r="AI234" i="1"/>
  <c r="AJ234" i="1"/>
  <c r="CQ234" i="1"/>
  <c r="P234" i="1" s="1"/>
  <c r="CR234" i="1"/>
  <c r="CS234" i="1"/>
  <c r="R234" i="1" s="1"/>
  <c r="CT234" i="1"/>
  <c r="S234" i="1" s="1"/>
  <c r="CU234" i="1"/>
  <c r="CW234" i="1"/>
  <c r="V234" i="1" s="1"/>
  <c r="CX234" i="1"/>
  <c r="W234" i="1" s="1"/>
  <c r="GL234" i="1"/>
  <c r="GO234" i="1"/>
  <c r="GP234" i="1"/>
  <c r="GV234" i="1"/>
  <c r="HC234" i="1" s="1"/>
  <c r="GX234" i="1" s="1"/>
  <c r="I235" i="1"/>
  <c r="P235" i="1" s="1"/>
  <c r="K235" i="1"/>
  <c r="S235" i="1"/>
  <c r="T235" i="1"/>
  <c r="V235" i="1"/>
  <c r="W235" i="1"/>
  <c r="AC235" i="1"/>
  <c r="CQ235" i="1" s="1"/>
  <c r="AE235" i="1"/>
  <c r="AD235" i="1" s="1"/>
  <c r="CR235" i="1" s="1"/>
  <c r="Q235" i="1" s="1"/>
  <c r="AF235" i="1"/>
  <c r="AG235" i="1"/>
  <c r="AH235" i="1"/>
  <c r="AI235" i="1"/>
  <c r="AJ235" i="1"/>
  <c r="CS235" i="1"/>
  <c r="R235" i="1" s="1"/>
  <c r="CT235" i="1"/>
  <c r="CU235" i="1"/>
  <c r="CV235" i="1"/>
  <c r="U235" i="1" s="1"/>
  <c r="CW235" i="1"/>
  <c r="CX235" i="1"/>
  <c r="GL235" i="1"/>
  <c r="GO235" i="1"/>
  <c r="GP235" i="1"/>
  <c r="GV235" i="1"/>
  <c r="HC235" i="1"/>
  <c r="GX235" i="1" s="1"/>
  <c r="CJ238" i="1" s="1"/>
  <c r="I236" i="1"/>
  <c r="K236" i="1"/>
  <c r="T236" i="1"/>
  <c r="AC236" i="1"/>
  <c r="AD236" i="1"/>
  <c r="AB236" i="1" s="1"/>
  <c r="AE236" i="1"/>
  <c r="CS236" i="1" s="1"/>
  <c r="R236" i="1" s="1"/>
  <c r="AF236" i="1"/>
  <c r="CT236" i="1" s="1"/>
  <c r="S236" i="1" s="1"/>
  <c r="AG236" i="1"/>
  <c r="AH236" i="1"/>
  <c r="CV236" i="1" s="1"/>
  <c r="U236" i="1" s="1"/>
  <c r="AI236" i="1"/>
  <c r="CW236" i="1" s="1"/>
  <c r="V236" i="1" s="1"/>
  <c r="AJ236" i="1"/>
  <c r="CX236" i="1" s="1"/>
  <c r="W236" i="1" s="1"/>
  <c r="CQ236" i="1"/>
  <c r="P236" i="1" s="1"/>
  <c r="CU236" i="1"/>
  <c r="GL236" i="1"/>
  <c r="GO236" i="1"/>
  <c r="GP236" i="1"/>
  <c r="GV236" i="1"/>
  <c r="GX236" i="1"/>
  <c r="HC236" i="1"/>
  <c r="B238" i="1"/>
  <c r="B231" i="1" s="1"/>
  <c r="C238" i="1"/>
  <c r="C231" i="1" s="1"/>
  <c r="D238" i="1"/>
  <c r="D231" i="1" s="1"/>
  <c r="F238" i="1"/>
  <c r="G238" i="1"/>
  <c r="AO238" i="1"/>
  <c r="F242" i="1" s="1"/>
  <c r="AT238" i="1"/>
  <c r="AT231" i="1" s="1"/>
  <c r="BX238" i="1"/>
  <c r="BY238" i="1"/>
  <c r="AP238" i="1" s="1"/>
  <c r="CC238" i="1"/>
  <c r="CC231" i="1" s="1"/>
  <c r="CK238" i="1"/>
  <c r="CK231" i="1" s="1"/>
  <c r="CL238" i="1"/>
  <c r="CL231" i="1" s="1"/>
  <c r="CM238" i="1"/>
  <c r="BD238" i="1" s="1"/>
  <c r="F263" i="1" s="1"/>
  <c r="D268" i="1"/>
  <c r="B270" i="1"/>
  <c r="C270" i="1"/>
  <c r="D270" i="1"/>
  <c r="E270" i="1"/>
  <c r="Z270" i="1"/>
  <c r="AA270" i="1"/>
  <c r="AM270" i="1"/>
  <c r="AN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I272" i="1"/>
  <c r="P272" i="1" s="1"/>
  <c r="K272" i="1"/>
  <c r="AC272" i="1"/>
  <c r="AD272" i="1"/>
  <c r="AE272" i="1"/>
  <c r="AF272" i="1"/>
  <c r="CT272" i="1" s="1"/>
  <c r="S272" i="1" s="1"/>
  <c r="AG272" i="1"/>
  <c r="CU272" i="1" s="1"/>
  <c r="T272" i="1" s="1"/>
  <c r="AH272" i="1"/>
  <c r="CV272" i="1" s="1"/>
  <c r="U272" i="1" s="1"/>
  <c r="AI272" i="1"/>
  <c r="CW272" i="1" s="1"/>
  <c r="V272" i="1" s="1"/>
  <c r="AJ272" i="1"/>
  <c r="CX272" i="1" s="1"/>
  <c r="W272" i="1" s="1"/>
  <c r="AJ279" i="1" s="1"/>
  <c r="CQ272" i="1"/>
  <c r="CR272" i="1"/>
  <c r="CS272" i="1"/>
  <c r="GL272" i="1"/>
  <c r="GO272" i="1"/>
  <c r="CC279" i="1" s="1"/>
  <c r="GP272" i="1"/>
  <c r="CD279" i="1" s="1"/>
  <c r="GV272" i="1"/>
  <c r="HC272" i="1"/>
  <c r="GX272" i="1" s="1"/>
  <c r="I273" i="1"/>
  <c r="K273" i="1"/>
  <c r="P273" i="1"/>
  <c r="AC273" i="1"/>
  <c r="AB273" i="1" s="1"/>
  <c r="AD273" i="1"/>
  <c r="CR273" i="1" s="1"/>
  <c r="Q273" i="1" s="1"/>
  <c r="AE273" i="1"/>
  <c r="CS273" i="1" s="1"/>
  <c r="R273" i="1" s="1"/>
  <c r="AF273" i="1"/>
  <c r="CT273" i="1" s="1"/>
  <c r="AG273" i="1"/>
  <c r="CU273" i="1" s="1"/>
  <c r="AH273" i="1"/>
  <c r="AI273" i="1"/>
  <c r="CW273" i="1" s="1"/>
  <c r="AJ273" i="1"/>
  <c r="CQ273" i="1"/>
  <c r="CV273" i="1"/>
  <c r="CX273" i="1"/>
  <c r="W273" i="1" s="1"/>
  <c r="GL273" i="1"/>
  <c r="GO273" i="1"/>
  <c r="GP273" i="1"/>
  <c r="GV273" i="1"/>
  <c r="HC273" i="1"/>
  <c r="GX273" i="1" s="1"/>
  <c r="I274" i="1"/>
  <c r="K274" i="1"/>
  <c r="V274" i="1"/>
  <c r="W274" i="1"/>
  <c r="AC274" i="1"/>
  <c r="AE274" i="1"/>
  <c r="AD274" i="1" s="1"/>
  <c r="AF274" i="1"/>
  <c r="AG274" i="1"/>
  <c r="AH274" i="1"/>
  <c r="AI274" i="1"/>
  <c r="AJ274" i="1"/>
  <c r="CQ274" i="1"/>
  <c r="CS274" i="1"/>
  <c r="R274" i="1" s="1"/>
  <c r="CT274" i="1"/>
  <c r="CU274" i="1"/>
  <c r="T274" i="1" s="1"/>
  <c r="CV274" i="1"/>
  <c r="U274" i="1" s="1"/>
  <c r="CW274" i="1"/>
  <c r="CX274" i="1"/>
  <c r="GL274" i="1"/>
  <c r="GO274" i="1"/>
  <c r="GP274" i="1"/>
  <c r="GV274" i="1"/>
  <c r="HC274" i="1"/>
  <c r="I275" i="1"/>
  <c r="K275" i="1"/>
  <c r="T275" i="1"/>
  <c r="AC275" i="1"/>
  <c r="AE275" i="1"/>
  <c r="AD275" i="1" s="1"/>
  <c r="AB275" i="1" s="1"/>
  <c r="AF275" i="1"/>
  <c r="AG275" i="1"/>
  <c r="AH275" i="1"/>
  <c r="AI275" i="1"/>
  <c r="CW275" i="1" s="1"/>
  <c r="V275" i="1" s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CV275" i="1"/>
  <c r="U275" i="1" s="1"/>
  <c r="GL275" i="1"/>
  <c r="GO275" i="1"/>
  <c r="GP275" i="1"/>
  <c r="GV275" i="1"/>
  <c r="HC275" i="1"/>
  <c r="GX275" i="1" s="1"/>
  <c r="I276" i="1"/>
  <c r="K276" i="1"/>
  <c r="P276" i="1"/>
  <c r="T276" i="1"/>
  <c r="AC276" i="1"/>
  <c r="AE276" i="1"/>
  <c r="AD276" i="1" s="1"/>
  <c r="AF276" i="1"/>
  <c r="AG276" i="1"/>
  <c r="AH276" i="1"/>
  <c r="CV276" i="1" s="1"/>
  <c r="U276" i="1" s="1"/>
  <c r="AI276" i="1"/>
  <c r="AJ276" i="1"/>
  <c r="CX276" i="1" s="1"/>
  <c r="W276" i="1" s="1"/>
  <c r="CQ276" i="1"/>
  <c r="CS276" i="1"/>
  <c r="R276" i="1" s="1"/>
  <c r="CT276" i="1"/>
  <c r="S276" i="1" s="1"/>
  <c r="CU276" i="1"/>
  <c r="CW276" i="1"/>
  <c r="V276" i="1" s="1"/>
  <c r="GL276" i="1"/>
  <c r="GO276" i="1"/>
  <c r="GP276" i="1"/>
  <c r="GV276" i="1"/>
  <c r="HC276" i="1"/>
  <c r="GX276" i="1" s="1"/>
  <c r="I277" i="1"/>
  <c r="K277" i="1"/>
  <c r="P277" i="1"/>
  <c r="T277" i="1"/>
  <c r="U277" i="1"/>
  <c r="AC277" i="1"/>
  <c r="CQ277" i="1" s="1"/>
  <c r="AE277" i="1"/>
  <c r="AD277" i="1" s="1"/>
  <c r="CR277" i="1" s="1"/>
  <c r="Q277" i="1" s="1"/>
  <c r="AF277" i="1"/>
  <c r="AG277" i="1"/>
  <c r="CU277" i="1" s="1"/>
  <c r="AH277" i="1"/>
  <c r="AI277" i="1"/>
  <c r="AJ277" i="1"/>
  <c r="CX277" i="1" s="1"/>
  <c r="W277" i="1" s="1"/>
  <c r="CS277" i="1"/>
  <c r="R277" i="1" s="1"/>
  <c r="CT277" i="1"/>
  <c r="S277" i="1" s="1"/>
  <c r="CV277" i="1"/>
  <c r="CW277" i="1"/>
  <c r="V277" i="1" s="1"/>
  <c r="GL277" i="1"/>
  <c r="BZ279" i="1" s="1"/>
  <c r="GO277" i="1"/>
  <c r="GP277" i="1"/>
  <c r="GV277" i="1"/>
  <c r="GX277" i="1"/>
  <c r="HC277" i="1"/>
  <c r="B279" i="1"/>
  <c r="C279" i="1"/>
  <c r="D279" i="1"/>
  <c r="F279" i="1"/>
  <c r="F270" i="1" s="1"/>
  <c r="G279" i="1"/>
  <c r="G270" i="1" s="1"/>
  <c r="AP279" i="1"/>
  <c r="AP270" i="1" s="1"/>
  <c r="BB279" i="1"/>
  <c r="F292" i="1" s="1"/>
  <c r="BD279" i="1"/>
  <c r="BD270" i="1" s="1"/>
  <c r="BX279" i="1"/>
  <c r="BX270" i="1" s="1"/>
  <c r="BY279" i="1"/>
  <c r="BY270" i="1" s="1"/>
  <c r="CK279" i="1"/>
  <c r="CK270" i="1" s="1"/>
  <c r="CL279" i="1"/>
  <c r="CL270" i="1" s="1"/>
  <c r="CM279" i="1"/>
  <c r="CM270" i="1" s="1"/>
  <c r="F288" i="1"/>
  <c r="B309" i="1"/>
  <c r="B107" i="1" s="1"/>
  <c r="C309" i="1"/>
  <c r="C107" i="1" s="1"/>
  <c r="D309" i="1"/>
  <c r="D107" i="1" s="1"/>
  <c r="F309" i="1"/>
  <c r="F107" i="1" s="1"/>
  <c r="G309" i="1"/>
  <c r="G107" i="1" s="1"/>
  <c r="D339" i="1"/>
  <c r="C341" i="1"/>
  <c r="D341" i="1"/>
  <c r="E341" i="1"/>
  <c r="F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Y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P346" i="1"/>
  <c r="AC346" i="1"/>
  <c r="AE346" i="1"/>
  <c r="CS346" i="1" s="1"/>
  <c r="R346" i="1" s="1"/>
  <c r="AF346" i="1"/>
  <c r="CT346" i="1" s="1"/>
  <c r="S346" i="1" s="1"/>
  <c r="AG346" i="1"/>
  <c r="CU346" i="1" s="1"/>
  <c r="T346" i="1" s="1"/>
  <c r="AH346" i="1"/>
  <c r="CV346" i="1" s="1"/>
  <c r="U346" i="1" s="1"/>
  <c r="AI346" i="1"/>
  <c r="CW346" i="1" s="1"/>
  <c r="V346" i="1" s="1"/>
  <c r="AI352" i="1" s="1"/>
  <c r="AJ346" i="1"/>
  <c r="CX346" i="1" s="1"/>
  <c r="W346" i="1" s="1"/>
  <c r="CQ346" i="1"/>
  <c r="GL346" i="1"/>
  <c r="BZ352" i="1" s="1"/>
  <c r="GO346" i="1"/>
  <c r="CC352" i="1" s="1"/>
  <c r="GP346" i="1"/>
  <c r="CD352" i="1" s="1"/>
  <c r="GV346" i="1"/>
  <c r="HC346" i="1"/>
  <c r="GX346" i="1" s="1"/>
  <c r="AC347" i="1"/>
  <c r="CQ347" i="1" s="1"/>
  <c r="P347" i="1" s="1"/>
  <c r="AD347" i="1"/>
  <c r="CR347" i="1" s="1"/>
  <c r="Q347" i="1" s="1"/>
  <c r="AE347" i="1"/>
  <c r="CS347" i="1" s="1"/>
  <c r="R347" i="1" s="1"/>
  <c r="AF347" i="1"/>
  <c r="CT347" i="1" s="1"/>
  <c r="S347" i="1" s="1"/>
  <c r="AG347" i="1"/>
  <c r="CU347" i="1" s="1"/>
  <c r="T347" i="1" s="1"/>
  <c r="AH347" i="1"/>
  <c r="CV347" i="1" s="1"/>
  <c r="U347" i="1" s="1"/>
  <c r="AI347" i="1"/>
  <c r="CW347" i="1" s="1"/>
  <c r="V347" i="1" s="1"/>
  <c r="AJ347" i="1"/>
  <c r="CX347" i="1" s="1"/>
  <c r="W347" i="1" s="1"/>
  <c r="GL347" i="1"/>
  <c r="GO347" i="1"/>
  <c r="GP347" i="1"/>
  <c r="GV347" i="1"/>
  <c r="HC347" i="1" s="1"/>
  <c r="GX347" i="1"/>
  <c r="AC348" i="1"/>
  <c r="CQ348" i="1" s="1"/>
  <c r="P348" i="1" s="1"/>
  <c r="AE348" i="1"/>
  <c r="AD348" i="1" s="1"/>
  <c r="CR348" i="1" s="1"/>
  <c r="Q348" i="1" s="1"/>
  <c r="AF348" i="1"/>
  <c r="CT348" i="1" s="1"/>
  <c r="S348" i="1" s="1"/>
  <c r="AG348" i="1"/>
  <c r="CU348" i="1" s="1"/>
  <c r="T348" i="1" s="1"/>
  <c r="AH348" i="1"/>
  <c r="AI348" i="1"/>
  <c r="AJ348" i="1"/>
  <c r="CV348" i="1"/>
  <c r="U348" i="1" s="1"/>
  <c r="CW348" i="1"/>
  <c r="V348" i="1" s="1"/>
  <c r="CX348" i="1"/>
  <c r="W348" i="1" s="1"/>
  <c r="GL348" i="1"/>
  <c r="GO348" i="1"/>
  <c r="GP348" i="1"/>
  <c r="GV348" i="1"/>
  <c r="HC348" i="1" s="1"/>
  <c r="GX348" i="1" s="1"/>
  <c r="U349" i="1"/>
  <c r="V349" i="1"/>
  <c r="AC349" i="1"/>
  <c r="CQ349" i="1" s="1"/>
  <c r="P349" i="1" s="1"/>
  <c r="AD349" i="1"/>
  <c r="AE349" i="1"/>
  <c r="AF349" i="1"/>
  <c r="AG349" i="1"/>
  <c r="AH349" i="1"/>
  <c r="AI349" i="1"/>
  <c r="AJ349" i="1"/>
  <c r="CS349" i="1"/>
  <c r="R349" i="1" s="1"/>
  <c r="CT349" i="1"/>
  <c r="S349" i="1" s="1"/>
  <c r="CU349" i="1"/>
  <c r="T349" i="1" s="1"/>
  <c r="CV349" i="1"/>
  <c r="CW349" i="1"/>
  <c r="CX349" i="1"/>
  <c r="W349" i="1" s="1"/>
  <c r="GL349" i="1"/>
  <c r="GO349" i="1"/>
  <c r="GP349" i="1"/>
  <c r="GV349" i="1"/>
  <c r="HC349" i="1"/>
  <c r="GX349" i="1" s="1"/>
  <c r="R350" i="1"/>
  <c r="S350" i="1"/>
  <c r="CY350" i="1" s="1"/>
  <c r="X350" i="1" s="1"/>
  <c r="V350" i="1"/>
  <c r="AC350" i="1"/>
  <c r="AB350" i="1" s="1"/>
  <c r="AD350" i="1"/>
  <c r="AE350" i="1"/>
  <c r="AF350" i="1"/>
  <c r="AG350" i="1"/>
  <c r="AH350" i="1"/>
  <c r="AI350" i="1"/>
  <c r="AJ350" i="1"/>
  <c r="CQ350" i="1"/>
  <c r="P350" i="1" s="1"/>
  <c r="CR350" i="1"/>
  <c r="Q350" i="1" s="1"/>
  <c r="CS350" i="1"/>
  <c r="CT350" i="1"/>
  <c r="CU350" i="1"/>
  <c r="T350" i="1" s="1"/>
  <c r="CV350" i="1"/>
  <c r="U350" i="1" s="1"/>
  <c r="CW350" i="1"/>
  <c r="CX350" i="1"/>
  <c r="W350" i="1" s="1"/>
  <c r="GL350" i="1"/>
  <c r="GO350" i="1"/>
  <c r="GP350" i="1"/>
  <c r="GV350" i="1"/>
  <c r="HC350" i="1"/>
  <c r="GX350" i="1" s="1"/>
  <c r="B352" i="1"/>
  <c r="B341" i="1" s="1"/>
  <c r="C352" i="1"/>
  <c r="D352" i="1"/>
  <c r="F352" i="1"/>
  <c r="G352" i="1"/>
  <c r="G341" i="1" s="1"/>
  <c r="BB352" i="1"/>
  <c r="F365" i="1" s="1"/>
  <c r="BC352" i="1"/>
  <c r="BC341" i="1" s="1"/>
  <c r="BX352" i="1"/>
  <c r="BY352" i="1"/>
  <c r="AP352" i="1" s="1"/>
  <c r="CK352" i="1"/>
  <c r="CK341" i="1" s="1"/>
  <c r="CL352" i="1"/>
  <c r="CL341" i="1" s="1"/>
  <c r="CM352" i="1"/>
  <c r="CM341" i="1" s="1"/>
  <c r="B382" i="1"/>
  <c r="B22" i="1" s="1"/>
  <c r="C382" i="1"/>
  <c r="C22" i="1" s="1"/>
  <c r="D382" i="1"/>
  <c r="D22" i="1" s="1"/>
  <c r="F382" i="1"/>
  <c r="F22" i="1" s="1"/>
  <c r="G382" i="1"/>
  <c r="G22" i="1" s="1"/>
  <c r="B412" i="1"/>
  <c r="B18" i="1" s="1"/>
  <c r="C412" i="1"/>
  <c r="C18" i="1" s="1"/>
  <c r="D412" i="1"/>
  <c r="D18" i="1" s="1"/>
  <c r="F412" i="1"/>
  <c r="F18" i="1" s="1"/>
  <c r="G412" i="1"/>
  <c r="G18" i="1" s="1"/>
  <c r="F12" i="6"/>
  <c r="G12" i="6"/>
  <c r="CY12" i="6"/>
  <c r="AH231" i="1" l="1"/>
  <c r="U238" i="1"/>
  <c r="AT352" i="1"/>
  <c r="CC341" i="1"/>
  <c r="AJ270" i="1"/>
  <c r="W279" i="1"/>
  <c r="CY234" i="1"/>
  <c r="X234" i="1" s="1"/>
  <c r="CZ234" i="1"/>
  <c r="Y234" i="1" s="1"/>
  <c r="T238" i="1"/>
  <c r="AG231" i="1"/>
  <c r="T121" i="1"/>
  <c r="AG114" i="1"/>
  <c r="AE75" i="1"/>
  <c r="BZ270" i="1"/>
  <c r="CG279" i="1"/>
  <c r="AQ279" i="1"/>
  <c r="CI279" i="1"/>
  <c r="CR274" i="1"/>
  <c r="Q274" i="1" s="1"/>
  <c r="AB274" i="1"/>
  <c r="AC238" i="1"/>
  <c r="CP234" i="1"/>
  <c r="O234" i="1" s="1"/>
  <c r="W238" i="1"/>
  <c r="AJ231" i="1"/>
  <c r="V160" i="1"/>
  <c r="AI153" i="1"/>
  <c r="CD341" i="1"/>
  <c r="AU352" i="1"/>
  <c r="CJ231" i="1"/>
  <c r="BA238" i="1"/>
  <c r="CY277" i="1"/>
  <c r="X277" i="1" s="1"/>
  <c r="CZ277" i="1"/>
  <c r="Y277" i="1" s="1"/>
  <c r="V33" i="1"/>
  <c r="AI28" i="1"/>
  <c r="F361" i="1"/>
  <c r="AP341" i="1"/>
  <c r="CZ276" i="1"/>
  <c r="Y276" i="1" s="1"/>
  <c r="CY276" i="1"/>
  <c r="X276" i="1" s="1"/>
  <c r="AG279" i="1"/>
  <c r="CP350" i="1"/>
  <c r="O350" i="1" s="1"/>
  <c r="AF238" i="1"/>
  <c r="T199" i="1"/>
  <c r="AG192" i="1"/>
  <c r="T75" i="1"/>
  <c r="AG65" i="1"/>
  <c r="AI341" i="1"/>
  <c r="V352" i="1"/>
  <c r="CP235" i="1"/>
  <c r="O235" i="1" s="1"/>
  <c r="AO352" i="1"/>
  <c r="BX341" i="1"/>
  <c r="CG352" i="1"/>
  <c r="CY346" i="1"/>
  <c r="X346" i="1" s="1"/>
  <c r="CZ346" i="1"/>
  <c r="Y346" i="1" s="1"/>
  <c r="AF352" i="1"/>
  <c r="CZ275" i="1"/>
  <c r="Y275" i="1" s="1"/>
  <c r="CY275" i="1"/>
  <c r="X275" i="1" s="1"/>
  <c r="CY347" i="1"/>
  <c r="X347" i="1" s="1"/>
  <c r="CZ347" i="1"/>
  <c r="Y347" i="1" s="1"/>
  <c r="CP275" i="1"/>
  <c r="O275" i="1" s="1"/>
  <c r="GM275" i="1" s="1"/>
  <c r="GN275" i="1" s="1"/>
  <c r="CP349" i="1"/>
  <c r="O349" i="1" s="1"/>
  <c r="GM349" i="1" s="1"/>
  <c r="GN349" i="1" s="1"/>
  <c r="AH352" i="1"/>
  <c r="AE352" i="1"/>
  <c r="AC352" i="1"/>
  <c r="CD270" i="1"/>
  <c r="AU279" i="1"/>
  <c r="AE153" i="1"/>
  <c r="R160" i="1"/>
  <c r="W75" i="1"/>
  <c r="AJ65" i="1"/>
  <c r="CR349" i="1"/>
  <c r="Q349" i="1" s="1"/>
  <c r="AB349" i="1"/>
  <c r="AT279" i="1"/>
  <c r="CC270" i="1"/>
  <c r="AH199" i="1"/>
  <c r="GM119" i="1"/>
  <c r="GN119" i="1" s="1"/>
  <c r="V199" i="1"/>
  <c r="AI192" i="1"/>
  <c r="AQ352" i="1"/>
  <c r="BZ341" i="1"/>
  <c r="CI352" i="1"/>
  <c r="AG352" i="1"/>
  <c r="CP348" i="1"/>
  <c r="O348" i="1" s="1"/>
  <c r="CP68" i="1"/>
  <c r="O68" i="1" s="1"/>
  <c r="AJ352" i="1"/>
  <c r="CY349" i="1"/>
  <c r="X349" i="1" s="1"/>
  <c r="CZ349" i="1"/>
  <c r="Y349" i="1" s="1"/>
  <c r="CP277" i="1"/>
  <c r="O277" i="1" s="1"/>
  <c r="CP347" i="1"/>
  <c r="O347" i="1" s="1"/>
  <c r="GM347" i="1" s="1"/>
  <c r="GN347" i="1" s="1"/>
  <c r="CJ352" i="1"/>
  <c r="CP195" i="1"/>
  <c r="O195" i="1" s="1"/>
  <c r="AB276" i="1"/>
  <c r="CR276" i="1"/>
  <c r="Q276" i="1" s="1"/>
  <c r="CP276" i="1" s="1"/>
  <c r="O276" i="1" s="1"/>
  <c r="GM276" i="1" s="1"/>
  <c r="GN276" i="1" s="1"/>
  <c r="CY236" i="1"/>
  <c r="X236" i="1" s="1"/>
  <c r="CZ236" i="1"/>
  <c r="Y236" i="1" s="1"/>
  <c r="BD352" i="1"/>
  <c r="BC279" i="1"/>
  <c r="BX192" i="1"/>
  <c r="AO199" i="1"/>
  <c r="CG199" i="1"/>
  <c r="BZ121" i="1"/>
  <c r="AJ121" i="1"/>
  <c r="AP75" i="1"/>
  <c r="BY65" i="1"/>
  <c r="CI75" i="1"/>
  <c r="U273" i="1"/>
  <c r="AH279" i="1" s="1"/>
  <c r="T160" i="1"/>
  <c r="GM158" i="1"/>
  <c r="GN158" i="1" s="1"/>
  <c r="AL121" i="1"/>
  <c r="U114" i="1"/>
  <c r="F143" i="1"/>
  <c r="AO65" i="1"/>
  <c r="F79" i="1"/>
  <c r="AC75" i="1"/>
  <c r="CY196" i="1"/>
  <c r="X196" i="1" s="1"/>
  <c r="CZ196" i="1"/>
  <c r="Y196" i="1" s="1"/>
  <c r="V114" i="1"/>
  <c r="F144" i="1"/>
  <c r="F100" i="1"/>
  <c r="BD65" i="1"/>
  <c r="GM69" i="1"/>
  <c r="GN69" i="1" s="1"/>
  <c r="CJ28" i="1"/>
  <c r="BA33" i="1"/>
  <c r="BB270" i="1"/>
  <c r="CZ194" i="1"/>
  <c r="Y194" i="1" s="1"/>
  <c r="CY194" i="1"/>
  <c r="X194" i="1" s="1"/>
  <c r="AB348" i="1"/>
  <c r="S274" i="1"/>
  <c r="R196" i="1"/>
  <c r="AE199" i="1" s="1"/>
  <c r="AJ160" i="1"/>
  <c r="CJ160" i="1"/>
  <c r="CY71" i="1"/>
  <c r="X71" i="1" s="1"/>
  <c r="CZ71" i="1"/>
  <c r="Y71" i="1" s="1"/>
  <c r="BZ65" i="1"/>
  <c r="V273" i="1"/>
  <c r="AI279" i="1" s="1"/>
  <c r="F215" i="1"/>
  <c r="CY195" i="1"/>
  <c r="X195" i="1" s="1"/>
  <c r="CZ195" i="1"/>
  <c r="Y195" i="1" s="1"/>
  <c r="F146" i="1"/>
  <c r="BD114" i="1"/>
  <c r="CY116" i="1"/>
  <c r="X116" i="1" s="1"/>
  <c r="AK121" i="1" s="1"/>
  <c r="AF121" i="1"/>
  <c r="V65" i="1"/>
  <c r="F98" i="1"/>
  <c r="CS71" i="1"/>
  <c r="R71" i="1" s="1"/>
  <c r="AD71" i="1"/>
  <c r="AH75" i="1"/>
  <c r="CD28" i="1"/>
  <c r="AU33" i="1"/>
  <c r="F368" i="1"/>
  <c r="P274" i="1"/>
  <c r="CP274" i="1" s="1"/>
  <c r="O274" i="1" s="1"/>
  <c r="AB272" i="1"/>
  <c r="W196" i="1"/>
  <c r="AJ199" i="1" s="1"/>
  <c r="CP194" i="1"/>
  <c r="O194" i="1" s="1"/>
  <c r="AU160" i="1"/>
  <c r="CD153" i="1"/>
  <c r="CP157" i="1"/>
  <c r="O157" i="1" s="1"/>
  <c r="GM157" i="1" s="1"/>
  <c r="GN157" i="1" s="1"/>
  <c r="CC160" i="1"/>
  <c r="AT121" i="1"/>
  <c r="CC114" i="1"/>
  <c r="AB117" i="1"/>
  <c r="AE121" i="1"/>
  <c r="AI114" i="1"/>
  <c r="T273" i="1"/>
  <c r="CY235" i="1"/>
  <c r="X235" i="1" s="1"/>
  <c r="CZ235" i="1"/>
  <c r="Y235" i="1" s="1"/>
  <c r="AB157" i="1"/>
  <c r="F140" i="1"/>
  <c r="AU114" i="1"/>
  <c r="AD121" i="1"/>
  <c r="AH114" i="1"/>
  <c r="CY73" i="1"/>
  <c r="X73" i="1" s="1"/>
  <c r="GM73" i="1" s="1"/>
  <c r="GN73" i="1" s="1"/>
  <c r="CZ73" i="1"/>
  <c r="Y73" i="1" s="1"/>
  <c r="CY72" i="1"/>
  <c r="X72" i="1" s="1"/>
  <c r="CZ72" i="1"/>
  <c r="Y72" i="1" s="1"/>
  <c r="CY68" i="1"/>
  <c r="X68" i="1" s="1"/>
  <c r="CZ68" i="1"/>
  <c r="Y68" i="1" s="1"/>
  <c r="AF75" i="1"/>
  <c r="BZ28" i="1"/>
  <c r="AQ33" i="1"/>
  <c r="CG33" i="1"/>
  <c r="CI33" i="1"/>
  <c r="W33" i="1"/>
  <c r="AJ28" i="1"/>
  <c r="AB347" i="1"/>
  <c r="S273" i="1"/>
  <c r="CP273" i="1" s="1"/>
  <c r="O273" i="1" s="1"/>
  <c r="F256" i="1"/>
  <c r="CY197" i="1"/>
  <c r="X197" i="1" s="1"/>
  <c r="CZ197" i="1"/>
  <c r="Y197" i="1" s="1"/>
  <c r="BZ160" i="1"/>
  <c r="CI160" i="1" s="1"/>
  <c r="AI65" i="1"/>
  <c r="AG28" i="1"/>
  <c r="T33" i="1"/>
  <c r="GX274" i="1"/>
  <c r="CJ279" i="1" s="1"/>
  <c r="AO114" i="1"/>
  <c r="F125" i="1"/>
  <c r="CS348" i="1"/>
  <c r="R348" i="1" s="1"/>
  <c r="CY348" i="1" s="1"/>
  <c r="X348" i="1" s="1"/>
  <c r="AP231" i="1"/>
  <c r="F247" i="1"/>
  <c r="BZ192" i="1"/>
  <c r="AQ199" i="1"/>
  <c r="CY155" i="1"/>
  <c r="X155" i="1" s="1"/>
  <c r="AK160" i="1" s="1"/>
  <c r="CZ155" i="1"/>
  <c r="Y155" i="1" s="1"/>
  <c r="AL160" i="1" s="1"/>
  <c r="AC33" i="1"/>
  <c r="AD233" i="1"/>
  <c r="CR233" i="1" s="1"/>
  <c r="Q233" i="1" s="1"/>
  <c r="CS233" i="1"/>
  <c r="R233" i="1" s="1"/>
  <c r="CM231" i="1"/>
  <c r="F175" i="1"/>
  <c r="AH160" i="1"/>
  <c r="AT65" i="1"/>
  <c r="F93" i="1"/>
  <c r="BB341" i="1"/>
  <c r="R272" i="1"/>
  <c r="AE279" i="1" s="1"/>
  <c r="BC238" i="1"/>
  <c r="AF199" i="1"/>
  <c r="F85" i="1"/>
  <c r="F304" i="1"/>
  <c r="AB277" i="1"/>
  <c r="Q272" i="1"/>
  <c r="BB238" i="1"/>
  <c r="AB233" i="1"/>
  <c r="CD65" i="1"/>
  <c r="AU75" i="1"/>
  <c r="CJ75" i="1"/>
  <c r="AP28" i="1"/>
  <c r="F42" i="1"/>
  <c r="CY31" i="1"/>
  <c r="X31" i="1" s="1"/>
  <c r="GM31" i="1" s="1"/>
  <c r="GN31" i="1" s="1"/>
  <c r="CZ31" i="1"/>
  <c r="Y31" i="1" s="1"/>
  <c r="AF33" i="1"/>
  <c r="AH33" i="1"/>
  <c r="BD309" i="1"/>
  <c r="AO279" i="1"/>
  <c r="AC199" i="1"/>
  <c r="CR197" i="1"/>
  <c r="Q197" i="1" s="1"/>
  <c r="CP197" i="1" s="1"/>
  <c r="O197" i="1" s="1"/>
  <c r="GM197" i="1" s="1"/>
  <c r="GN197" i="1" s="1"/>
  <c r="GX196" i="1"/>
  <c r="CJ199" i="1" s="1"/>
  <c r="AD156" i="1"/>
  <c r="CR156" i="1" s="1"/>
  <c r="Q156" i="1" s="1"/>
  <c r="AD160" i="1" s="1"/>
  <c r="CJ121" i="1"/>
  <c r="AI238" i="1"/>
  <c r="AD346" i="1"/>
  <c r="BD382" i="1"/>
  <c r="CZ350" i="1"/>
  <c r="Y350" i="1" s="1"/>
  <c r="F224" i="1"/>
  <c r="CI199" i="1"/>
  <c r="F169" i="1"/>
  <c r="AP153" i="1"/>
  <c r="CQ156" i="1"/>
  <c r="P156" i="1" s="1"/>
  <c r="CP155" i="1"/>
  <c r="O155" i="1" s="1"/>
  <c r="AC160" i="1"/>
  <c r="CQ118" i="1"/>
  <c r="P118" i="1" s="1"/>
  <c r="CP118" i="1" s="1"/>
  <c r="O118" i="1" s="1"/>
  <c r="GM118" i="1" s="1"/>
  <c r="GN118" i="1" s="1"/>
  <c r="AB118" i="1"/>
  <c r="CZ69" i="1"/>
  <c r="Y69" i="1" s="1"/>
  <c r="CR236" i="1"/>
  <c r="Q236" i="1" s="1"/>
  <c r="CP236" i="1" s="1"/>
  <c r="O236" i="1" s="1"/>
  <c r="GM236" i="1" s="1"/>
  <c r="GN236" i="1" s="1"/>
  <c r="BZ238" i="1"/>
  <c r="AO153" i="1"/>
  <c r="F164" i="1"/>
  <c r="CY30" i="1"/>
  <c r="X30" i="1" s="1"/>
  <c r="CZ30" i="1"/>
  <c r="Y30" i="1" s="1"/>
  <c r="AE33" i="1"/>
  <c r="AB155" i="1"/>
  <c r="Q196" i="1"/>
  <c r="AD199" i="1" s="1"/>
  <c r="BC75" i="1"/>
  <c r="BX65" i="1"/>
  <c r="BD28" i="1"/>
  <c r="BC28" i="1"/>
  <c r="BB28" i="1"/>
  <c r="AD72" i="1"/>
  <c r="CQ116" i="1"/>
  <c r="P116" i="1" s="1"/>
  <c r="AD30" i="1"/>
  <c r="CR30" i="1" s="1"/>
  <c r="Q30" i="1" s="1"/>
  <c r="AD33" i="1" s="1"/>
  <c r="AB31" i="1"/>
  <c r="CD199" i="1"/>
  <c r="AB68" i="1"/>
  <c r="AP199" i="1"/>
  <c r="CC199" i="1"/>
  <c r="AB196" i="1"/>
  <c r="GX157" i="1"/>
  <c r="GX118" i="1"/>
  <c r="BY114" i="1"/>
  <c r="CG75" i="1"/>
  <c r="AB235" i="1"/>
  <c r="AB69" i="1"/>
  <c r="AT33" i="1"/>
  <c r="AO28" i="1"/>
  <c r="CD238" i="1"/>
  <c r="CS70" i="1"/>
  <c r="R70" i="1" s="1"/>
  <c r="CY70" i="1" s="1"/>
  <c r="X70" i="1" s="1"/>
  <c r="AD70" i="1"/>
  <c r="U279" i="1" l="1"/>
  <c r="AH270" i="1"/>
  <c r="AZ160" i="1"/>
  <c r="CI153" i="1"/>
  <c r="CJ192" i="1"/>
  <c r="BA199" i="1"/>
  <c r="CJ270" i="1"/>
  <c r="BA279" i="1"/>
  <c r="W199" i="1"/>
  <c r="AJ192" i="1"/>
  <c r="AD153" i="1"/>
  <c r="Q160" i="1"/>
  <c r="V279" i="1"/>
  <c r="AI270" i="1"/>
  <c r="Q199" i="1"/>
  <c r="AD192" i="1"/>
  <c r="R199" i="1"/>
  <c r="AE192" i="1"/>
  <c r="AQ270" i="1"/>
  <c r="F289" i="1"/>
  <c r="F258" i="1"/>
  <c r="BA231" i="1"/>
  <c r="F53" i="1"/>
  <c r="BA28" i="1"/>
  <c r="AU341" i="1"/>
  <c r="F371" i="1"/>
  <c r="BZ231" i="1"/>
  <c r="CG238" i="1"/>
  <c r="AQ238" i="1"/>
  <c r="CI238" i="1"/>
  <c r="CP30" i="1"/>
  <c r="O30" i="1" s="1"/>
  <c r="T192" i="1"/>
  <c r="F220" i="1"/>
  <c r="F142" i="1"/>
  <c r="T114" i="1"/>
  <c r="AU65" i="1"/>
  <c r="F94" i="1"/>
  <c r="CI65" i="1"/>
  <c r="AZ75" i="1"/>
  <c r="GM195" i="1"/>
  <c r="GN195" i="1" s="1"/>
  <c r="AC121" i="1"/>
  <c r="CP116" i="1"/>
  <c r="O116" i="1" s="1"/>
  <c r="GM274" i="1"/>
  <c r="GN274" i="1" s="1"/>
  <c r="AO192" i="1"/>
  <c r="AO309" i="1"/>
  <c r="F203" i="1"/>
  <c r="GM350" i="1"/>
  <c r="GN350" i="1" s="1"/>
  <c r="V153" i="1"/>
  <c r="F183" i="1"/>
  <c r="T231" i="1"/>
  <c r="F259" i="1"/>
  <c r="AP65" i="1"/>
  <c r="F84" i="1"/>
  <c r="AD114" i="1"/>
  <c r="Q121" i="1"/>
  <c r="T279" i="1"/>
  <c r="AG270" i="1"/>
  <c r="AH341" i="1"/>
  <c r="U352" i="1"/>
  <c r="R75" i="1"/>
  <c r="AE65" i="1"/>
  <c r="CE33" i="1"/>
  <c r="P33" i="1"/>
  <c r="CF33" i="1"/>
  <c r="CH33" i="1"/>
  <c r="AC28" i="1"/>
  <c r="CG192" i="1"/>
  <c r="AX199" i="1"/>
  <c r="BC270" i="1"/>
  <c r="F295" i="1"/>
  <c r="GM68" i="1"/>
  <c r="F262" i="1"/>
  <c r="W231" i="1"/>
  <c r="AD238" i="1"/>
  <c r="U199" i="1"/>
  <c r="AH192" i="1"/>
  <c r="CR72" i="1"/>
  <c r="Q72" i="1" s="1"/>
  <c r="CP72" i="1" s="1"/>
  <c r="O72" i="1" s="1"/>
  <c r="GM72" i="1" s="1"/>
  <c r="GN72" i="1" s="1"/>
  <c r="AB72" i="1"/>
  <c r="X160" i="1"/>
  <c r="AK153" i="1"/>
  <c r="CZ70" i="1"/>
  <c r="Y70" i="1" s="1"/>
  <c r="AL75" i="1" s="1"/>
  <c r="W270" i="1"/>
  <c r="F303" i="1"/>
  <c r="CC153" i="1"/>
  <c r="AT160" i="1"/>
  <c r="AT309" i="1" s="1"/>
  <c r="F375" i="1"/>
  <c r="V341" i="1"/>
  <c r="S238" i="1"/>
  <c r="AF231" i="1"/>
  <c r="CH160" i="1"/>
  <c r="AC153" i="1"/>
  <c r="P160" i="1"/>
  <c r="CE160" i="1"/>
  <c r="CF160" i="1"/>
  <c r="W28" i="1"/>
  <c r="F57" i="1"/>
  <c r="CP233" i="1"/>
  <c r="O233" i="1" s="1"/>
  <c r="BA160" i="1"/>
  <c r="CJ153" i="1"/>
  <c r="CG65" i="1"/>
  <c r="AX75" i="1"/>
  <c r="W160" i="1"/>
  <c r="AJ153" i="1"/>
  <c r="AB30" i="1"/>
  <c r="R153" i="1"/>
  <c r="F174" i="1"/>
  <c r="CZ272" i="1"/>
  <c r="Y272" i="1" s="1"/>
  <c r="CR346" i="1"/>
  <c r="Q346" i="1" s="1"/>
  <c r="AB346" i="1"/>
  <c r="CR70" i="1"/>
  <c r="Q70" i="1" s="1"/>
  <c r="AB70" i="1"/>
  <c r="AT28" i="1"/>
  <c r="F51" i="1"/>
  <c r="P199" i="1"/>
  <c r="CE199" i="1"/>
  <c r="CF199" i="1"/>
  <c r="AC192" i="1"/>
  <c r="CH199" i="1"/>
  <c r="AB156" i="1"/>
  <c r="F377" i="1"/>
  <c r="BD341" i="1"/>
  <c r="U75" i="1"/>
  <c r="AH65" i="1"/>
  <c r="S33" i="1"/>
  <c r="AF28" i="1"/>
  <c r="R279" i="1"/>
  <c r="AE270" i="1"/>
  <c r="AQ28" i="1"/>
  <c r="F43" i="1"/>
  <c r="CR71" i="1"/>
  <c r="Q71" i="1" s="1"/>
  <c r="CP71" i="1" s="1"/>
  <c r="O71" i="1" s="1"/>
  <c r="GM71" i="1" s="1"/>
  <c r="GN71" i="1" s="1"/>
  <c r="AB71" i="1"/>
  <c r="AK352" i="1"/>
  <c r="CY272" i="1"/>
  <c r="X272" i="1" s="1"/>
  <c r="AK279" i="1" s="1"/>
  <c r="BD22" i="1"/>
  <c r="BD412" i="1"/>
  <c r="F407" i="1"/>
  <c r="AE238" i="1"/>
  <c r="CZ233" i="1"/>
  <c r="Y233" i="1" s="1"/>
  <c r="AL238" i="1" s="1"/>
  <c r="CY233" i="1"/>
  <c r="X233" i="1" s="1"/>
  <c r="AK238" i="1" s="1"/>
  <c r="F222" i="1"/>
  <c r="V192" i="1"/>
  <c r="F251" i="1"/>
  <c r="BB231" i="1"/>
  <c r="BA121" i="1"/>
  <c r="CJ114" i="1"/>
  <c r="GM277" i="1"/>
  <c r="GN277" i="1" s="1"/>
  <c r="CZ273" i="1"/>
  <c r="Y273" i="1" s="1"/>
  <c r="CY273" i="1"/>
  <c r="X273" i="1" s="1"/>
  <c r="GM273" i="1" s="1"/>
  <c r="GN273" i="1" s="1"/>
  <c r="F209" i="1"/>
  <c r="AQ192" i="1"/>
  <c r="S199" i="1"/>
  <c r="AF192" i="1"/>
  <c r="F52" i="1"/>
  <c r="AU28" i="1"/>
  <c r="CI28" i="1"/>
  <c r="AZ33" i="1"/>
  <c r="W65" i="1"/>
  <c r="F99" i="1"/>
  <c r="CZ274" i="1"/>
  <c r="Y274" i="1" s="1"/>
  <c r="CY274" i="1"/>
  <c r="X274" i="1" s="1"/>
  <c r="AG341" i="1"/>
  <c r="T352" i="1"/>
  <c r="AU270" i="1"/>
  <c r="F298" i="1"/>
  <c r="AX352" i="1"/>
  <c r="CG341" i="1"/>
  <c r="GM234" i="1"/>
  <c r="GN234" i="1" s="1"/>
  <c r="F370" i="1"/>
  <c r="AT341" i="1"/>
  <c r="F362" i="1"/>
  <c r="AQ341" i="1"/>
  <c r="AJ114" i="1"/>
  <c r="W121" i="1"/>
  <c r="AQ121" i="1"/>
  <c r="BZ114" i="1"/>
  <c r="CG121" i="1"/>
  <c r="CI121" i="1"/>
  <c r="AT270" i="1"/>
  <c r="F297" i="1"/>
  <c r="AB160" i="1"/>
  <c r="GM155" i="1"/>
  <c r="AF341" i="1"/>
  <c r="S352" i="1"/>
  <c r="CG28" i="1"/>
  <c r="AX33" i="1"/>
  <c r="S75" i="1"/>
  <c r="AF65" i="1"/>
  <c r="P238" i="1"/>
  <c r="AC231" i="1"/>
  <c r="CE238" i="1"/>
  <c r="CF238" i="1"/>
  <c r="CH238" i="1"/>
  <c r="U231" i="1"/>
  <c r="F260" i="1"/>
  <c r="CG270" i="1"/>
  <c r="AX279" i="1"/>
  <c r="V238" i="1"/>
  <c r="AI231" i="1"/>
  <c r="F179" i="1"/>
  <c r="AU153" i="1"/>
  <c r="BB309" i="1"/>
  <c r="AO270" i="1"/>
  <c r="F283" i="1"/>
  <c r="CE75" i="1"/>
  <c r="CF75" i="1"/>
  <c r="P75" i="1"/>
  <c r="CH75" i="1"/>
  <c r="AC65" i="1"/>
  <c r="CP156" i="1"/>
  <c r="O156" i="1" s="1"/>
  <c r="GM156" i="1" s="1"/>
  <c r="GN156" i="1" s="1"/>
  <c r="R33" i="1"/>
  <c r="AE28" i="1"/>
  <c r="CE352" i="1"/>
  <c r="CF352" i="1"/>
  <c r="CH352" i="1"/>
  <c r="AC341" i="1"/>
  <c r="P352" i="1"/>
  <c r="AO341" i="1"/>
  <c r="F356" i="1"/>
  <c r="CP196" i="1"/>
  <c r="O196" i="1" s="1"/>
  <c r="GM196" i="1" s="1"/>
  <c r="GN196" i="1" s="1"/>
  <c r="AU199" i="1"/>
  <c r="CD192" i="1"/>
  <c r="Q33" i="1"/>
  <c r="AD28" i="1"/>
  <c r="T65" i="1"/>
  <c r="F96" i="1"/>
  <c r="GM194" i="1"/>
  <c r="AL153" i="1"/>
  <c r="Y160" i="1"/>
  <c r="AJ341" i="1"/>
  <c r="W352" i="1"/>
  <c r="BD107" i="1"/>
  <c r="F334" i="1"/>
  <c r="U33" i="1"/>
  <c r="AH28" i="1"/>
  <c r="AE114" i="1"/>
  <c r="R121" i="1"/>
  <c r="AK199" i="1"/>
  <c r="CC192" i="1"/>
  <c r="AT199" i="1"/>
  <c r="AK75" i="1"/>
  <c r="S121" i="1"/>
  <c r="AF114" i="1"/>
  <c r="AL199" i="1"/>
  <c r="CI341" i="1"/>
  <c r="AZ352" i="1"/>
  <c r="AC279" i="1"/>
  <c r="GM235" i="1"/>
  <c r="GN235" i="1" s="1"/>
  <c r="CZ348" i="1"/>
  <c r="Y348" i="1" s="1"/>
  <c r="GM348" i="1" s="1"/>
  <c r="GN348" i="1" s="1"/>
  <c r="R352" i="1"/>
  <c r="AE341" i="1"/>
  <c r="AQ160" i="1"/>
  <c r="BZ153" i="1"/>
  <c r="CG160" i="1"/>
  <c r="CJ341" i="1"/>
  <c r="BA352" i="1"/>
  <c r="AD279" i="1"/>
  <c r="CD231" i="1"/>
  <c r="AU238" i="1"/>
  <c r="AF279" i="1"/>
  <c r="BC65" i="1"/>
  <c r="F91" i="1"/>
  <c r="BC382" i="1"/>
  <c r="F254" i="1"/>
  <c r="BC231" i="1"/>
  <c r="CI192" i="1"/>
  <c r="AZ199" i="1"/>
  <c r="AL33" i="1"/>
  <c r="AL114" i="1"/>
  <c r="Y121" i="1"/>
  <c r="AK33" i="1"/>
  <c r="V309" i="1"/>
  <c r="F208" i="1"/>
  <c r="AP192" i="1"/>
  <c r="AP309" i="1"/>
  <c r="BC309" i="1"/>
  <c r="CJ65" i="1"/>
  <c r="BA75" i="1"/>
  <c r="U160" i="1"/>
  <c r="AH153" i="1"/>
  <c r="T28" i="1"/>
  <c r="F54" i="1"/>
  <c r="AT114" i="1"/>
  <c r="F139" i="1"/>
  <c r="X121" i="1"/>
  <c r="AK114" i="1"/>
  <c r="T153" i="1"/>
  <c r="F181" i="1"/>
  <c r="CP272" i="1"/>
  <c r="O272" i="1" s="1"/>
  <c r="F56" i="1"/>
  <c r="V28" i="1"/>
  <c r="CI270" i="1"/>
  <c r="AZ279" i="1"/>
  <c r="AT107" i="1" l="1"/>
  <c r="F327" i="1"/>
  <c r="AT382" i="1"/>
  <c r="AL65" i="1"/>
  <c r="Y75" i="1"/>
  <c r="BA341" i="1"/>
  <c r="F372" i="1"/>
  <c r="F82" i="1"/>
  <c r="AX65" i="1"/>
  <c r="R114" i="1"/>
  <c r="F135" i="1"/>
  <c r="R309" i="1"/>
  <c r="AX160" i="1"/>
  <c r="CG153" i="1"/>
  <c r="X33" i="1"/>
  <c r="AK28" i="1"/>
  <c r="Q279" i="1"/>
  <c r="AD270" i="1"/>
  <c r="AX28" i="1"/>
  <c r="F40" i="1"/>
  <c r="CH28" i="1"/>
  <c r="AY33" i="1"/>
  <c r="F36" i="1"/>
  <c r="P28" i="1"/>
  <c r="O160" i="1"/>
  <c r="AB153" i="1"/>
  <c r="U341" i="1"/>
  <c r="F374" i="1"/>
  <c r="GM116" i="1"/>
  <c r="AB121" i="1"/>
  <c r="BA270" i="1"/>
  <c r="F299" i="1"/>
  <c r="F180" i="1"/>
  <c r="BA153" i="1"/>
  <c r="GM233" i="1"/>
  <c r="AB238" i="1"/>
  <c r="CE121" i="1"/>
  <c r="AC114" i="1"/>
  <c r="P121" i="1"/>
  <c r="CF121" i="1"/>
  <c r="CH121" i="1"/>
  <c r="AP107" i="1"/>
  <c r="F318" i="1"/>
  <c r="AU192" i="1"/>
  <c r="F218" i="1"/>
  <c r="P192" i="1"/>
  <c r="F202" i="1"/>
  <c r="F367" i="1"/>
  <c r="S341" i="1"/>
  <c r="V270" i="1"/>
  <c r="F302" i="1"/>
  <c r="Y33" i="1"/>
  <c r="AL28" i="1"/>
  <c r="F141" i="1"/>
  <c r="BA309" i="1"/>
  <c r="BA114" i="1"/>
  <c r="F286" i="1"/>
  <c r="AX270" i="1"/>
  <c r="R270" i="1"/>
  <c r="F293" i="1"/>
  <c r="AZ121" i="1"/>
  <c r="CI114" i="1"/>
  <c r="AL279" i="1"/>
  <c r="Q238" i="1"/>
  <c r="AD231" i="1"/>
  <c r="F219" i="1"/>
  <c r="BA192" i="1"/>
  <c r="W153" i="1"/>
  <c r="F184" i="1"/>
  <c r="CF192" i="1"/>
  <c r="AW199" i="1"/>
  <c r="BB107" i="1"/>
  <c r="F322" i="1"/>
  <c r="BB382" i="1"/>
  <c r="AX341" i="1"/>
  <c r="F359" i="1"/>
  <c r="CI231" i="1"/>
  <c r="AZ238" i="1"/>
  <c r="F248" i="1"/>
  <c r="AQ231" i="1"/>
  <c r="F186" i="1"/>
  <c r="X153" i="1"/>
  <c r="CP70" i="1"/>
  <c r="O70" i="1" s="1"/>
  <c r="AD75" i="1"/>
  <c r="W192" i="1"/>
  <c r="F223" i="1"/>
  <c r="CE279" i="1"/>
  <c r="P279" i="1"/>
  <c r="CF279" i="1"/>
  <c r="AC270" i="1"/>
  <c r="CH279" i="1"/>
  <c r="AV160" i="1"/>
  <c r="CE153" i="1"/>
  <c r="AX121" i="1"/>
  <c r="CG114" i="1"/>
  <c r="F163" i="1"/>
  <c r="P153" i="1"/>
  <c r="BC22" i="1"/>
  <c r="BC412" i="1"/>
  <c r="F398" i="1"/>
  <c r="AB199" i="1"/>
  <c r="R28" i="1"/>
  <c r="R382" i="1"/>
  <c r="F47" i="1"/>
  <c r="AL352" i="1"/>
  <c r="T270" i="1"/>
  <c r="F300" i="1"/>
  <c r="F86" i="1"/>
  <c r="AZ65" i="1"/>
  <c r="F178" i="1"/>
  <c r="AT153" i="1"/>
  <c r="AK192" i="1"/>
  <c r="X199" i="1"/>
  <c r="Q192" i="1"/>
  <c r="F211" i="1"/>
  <c r="AQ153" i="1"/>
  <c r="F170" i="1"/>
  <c r="F376" i="1"/>
  <c r="W341" i="1"/>
  <c r="F261" i="1"/>
  <c r="V231" i="1"/>
  <c r="R65" i="1"/>
  <c r="F89" i="1"/>
  <c r="CE341" i="1"/>
  <c r="AV352" i="1"/>
  <c r="F187" i="1"/>
  <c r="Y153" i="1"/>
  <c r="AL192" i="1"/>
  <c r="Y199" i="1"/>
  <c r="X238" i="1"/>
  <c r="AK231" i="1"/>
  <c r="U65" i="1"/>
  <c r="F97" i="1"/>
  <c r="AY160" i="1"/>
  <c r="CH153" i="1"/>
  <c r="Q114" i="1"/>
  <c r="F133" i="1"/>
  <c r="CE65" i="1"/>
  <c r="AV75" i="1"/>
  <c r="AK270" i="1"/>
  <c r="X279" i="1"/>
  <c r="AK341" i="1"/>
  <c r="X352" i="1"/>
  <c r="Y114" i="1"/>
  <c r="F148" i="1"/>
  <c r="F147" i="1"/>
  <c r="X114" i="1"/>
  <c r="R341" i="1"/>
  <c r="F366" i="1"/>
  <c r="F210" i="1"/>
  <c r="AZ192" i="1"/>
  <c r="AW160" i="1"/>
  <c r="CF153" i="1"/>
  <c r="CH231" i="1"/>
  <c r="AY238" i="1"/>
  <c r="U153" i="1"/>
  <c r="F182" i="1"/>
  <c r="U309" i="1"/>
  <c r="CF231" i="1"/>
  <c r="AW238" i="1"/>
  <c r="F145" i="1"/>
  <c r="W114" i="1"/>
  <c r="W309" i="1"/>
  <c r="Y238" i="1"/>
  <c r="AL231" i="1"/>
  <c r="R192" i="1"/>
  <c r="F213" i="1"/>
  <c r="GM272" i="1"/>
  <c r="AB279" i="1"/>
  <c r="CE192" i="1"/>
  <c r="AV199" i="1"/>
  <c r="V107" i="1"/>
  <c r="F332" i="1"/>
  <c r="CF28" i="1"/>
  <c r="AW33" i="1"/>
  <c r="AO107" i="1"/>
  <c r="F313" i="1"/>
  <c r="AO382" i="1"/>
  <c r="S279" i="1"/>
  <c r="AF270" i="1"/>
  <c r="CH65" i="1"/>
  <c r="AY75" i="1"/>
  <c r="R238" i="1"/>
  <c r="AE231" i="1"/>
  <c r="F253" i="1"/>
  <c r="S231" i="1"/>
  <c r="GN68" i="1"/>
  <c r="AP382" i="1"/>
  <c r="AZ153" i="1"/>
  <c r="F171" i="1"/>
  <c r="S65" i="1"/>
  <c r="F90" i="1"/>
  <c r="AB33" i="1"/>
  <c r="GM30" i="1"/>
  <c r="AU309" i="1"/>
  <c r="F55" i="1"/>
  <c r="U28" i="1"/>
  <c r="U382" i="1"/>
  <c r="GN155" i="1"/>
  <c r="CB160" i="1" s="1"/>
  <c r="CA160" i="1"/>
  <c r="CG231" i="1"/>
  <c r="AX238" i="1"/>
  <c r="CH341" i="1"/>
  <c r="AY352" i="1"/>
  <c r="AD352" i="1"/>
  <c r="CP346" i="1"/>
  <c r="O346" i="1" s="1"/>
  <c r="S28" i="1"/>
  <c r="S382" i="1"/>
  <c r="F48" i="1"/>
  <c r="CA199" i="1"/>
  <c r="GN194" i="1"/>
  <c r="CB199" i="1" s="1"/>
  <c r="AQ114" i="1"/>
  <c r="F131" i="1"/>
  <c r="AQ309" i="1"/>
  <c r="F290" i="1"/>
  <c r="AZ270" i="1"/>
  <c r="S114" i="1"/>
  <c r="F136" i="1"/>
  <c r="S309" i="1"/>
  <c r="AU231" i="1"/>
  <c r="F257" i="1"/>
  <c r="AK65" i="1"/>
  <c r="X75" i="1"/>
  <c r="F78" i="1"/>
  <c r="P65" i="1"/>
  <c r="T309" i="1"/>
  <c r="F206" i="1"/>
  <c r="AX192" i="1"/>
  <c r="S192" i="1"/>
  <c r="F214" i="1"/>
  <c r="P341" i="1"/>
  <c r="F355" i="1"/>
  <c r="F172" i="1"/>
  <c r="Q153" i="1"/>
  <c r="AV33" i="1"/>
  <c r="CE28" i="1"/>
  <c r="T341" i="1"/>
  <c r="F373" i="1"/>
  <c r="AW352" i="1"/>
  <c r="CF341" i="1"/>
  <c r="U192" i="1"/>
  <c r="F221" i="1"/>
  <c r="AZ341" i="1"/>
  <c r="F363" i="1"/>
  <c r="AZ28" i="1"/>
  <c r="F44" i="1"/>
  <c r="F95" i="1"/>
  <c r="BA65" i="1"/>
  <c r="CE231" i="1"/>
  <c r="AV238" i="1"/>
  <c r="V382" i="1"/>
  <c r="BC107" i="1"/>
  <c r="F325" i="1"/>
  <c r="AT192" i="1"/>
  <c r="F217" i="1"/>
  <c r="Q28" i="1"/>
  <c r="F45" i="1"/>
  <c r="CF65" i="1"/>
  <c r="AW75" i="1"/>
  <c r="F241" i="1"/>
  <c r="P231" i="1"/>
  <c r="BD18" i="1"/>
  <c r="F437" i="1"/>
  <c r="CH192" i="1"/>
  <c r="AY199" i="1"/>
  <c r="U270" i="1"/>
  <c r="F301" i="1"/>
  <c r="AW28" i="1" l="1"/>
  <c r="F39" i="1"/>
  <c r="R22" i="1"/>
  <c r="R412" i="1"/>
  <c r="F396" i="1"/>
  <c r="F282" i="1"/>
  <c r="P270" i="1"/>
  <c r="F101" i="1"/>
  <c r="X65" i="1"/>
  <c r="CE270" i="1"/>
  <c r="AV279" i="1"/>
  <c r="O199" i="1"/>
  <c r="AB192" i="1"/>
  <c r="F358" i="1"/>
  <c r="AW341" i="1"/>
  <c r="Q75" i="1"/>
  <c r="AD65" i="1"/>
  <c r="R107" i="1"/>
  <c r="F323" i="1"/>
  <c r="X270" i="1"/>
  <c r="F305" i="1"/>
  <c r="Q270" i="1"/>
  <c r="F291" i="1"/>
  <c r="F246" i="1"/>
  <c r="AY231" i="1"/>
  <c r="X28" i="1"/>
  <c r="F59" i="1"/>
  <c r="X382" i="1"/>
  <c r="F250" i="1"/>
  <c r="Q231" i="1"/>
  <c r="F245" i="1"/>
  <c r="AX231" i="1"/>
  <c r="AR160" i="1"/>
  <c r="CA153" i="1"/>
  <c r="F249" i="1"/>
  <c r="AZ231" i="1"/>
  <c r="AR199" i="1"/>
  <c r="CA192" i="1"/>
  <c r="AL341" i="1"/>
  <c r="Y352" i="1"/>
  <c r="GM346" i="1"/>
  <c r="AB352" i="1"/>
  <c r="AD341" i="1"/>
  <c r="Q352" i="1"/>
  <c r="AW153" i="1"/>
  <c r="F166" i="1"/>
  <c r="AY341" i="1"/>
  <c r="F360" i="1"/>
  <c r="AL270" i="1"/>
  <c r="Y279" i="1"/>
  <c r="CB153" i="1"/>
  <c r="AS160" i="1"/>
  <c r="U22" i="1"/>
  <c r="F404" i="1"/>
  <c r="U412" i="1"/>
  <c r="X231" i="1"/>
  <c r="F264" i="1"/>
  <c r="F128" i="1"/>
  <c r="AX114" i="1"/>
  <c r="AX309" i="1"/>
  <c r="AW121" i="1"/>
  <c r="CF114" i="1"/>
  <c r="Y28" i="1"/>
  <c r="F60" i="1"/>
  <c r="CA279" i="1"/>
  <c r="GN272" i="1"/>
  <c r="CB279" i="1" s="1"/>
  <c r="BC18" i="1"/>
  <c r="F428" i="1"/>
  <c r="S107" i="1"/>
  <c r="F324" i="1"/>
  <c r="F132" i="1"/>
  <c r="AZ114" i="1"/>
  <c r="AZ309" i="1"/>
  <c r="F83" i="1"/>
  <c r="AY65" i="1"/>
  <c r="F226" i="1"/>
  <c r="Y192" i="1"/>
  <c r="P114" i="1"/>
  <c r="F124" i="1"/>
  <c r="P309" i="1"/>
  <c r="F41" i="1"/>
  <c r="AY28" i="1"/>
  <c r="Y65" i="1"/>
  <c r="F102" i="1"/>
  <c r="AV65" i="1"/>
  <c r="F80" i="1"/>
  <c r="F204" i="1"/>
  <c r="AV192" i="1"/>
  <c r="CA121" i="1"/>
  <c r="GN116" i="1"/>
  <c r="CB121" i="1" s="1"/>
  <c r="AY121" i="1"/>
  <c r="CH114" i="1"/>
  <c r="S270" i="1"/>
  <c r="F294" i="1"/>
  <c r="F165" i="1"/>
  <c r="AV153" i="1"/>
  <c r="BB22" i="1"/>
  <c r="BB412" i="1"/>
  <c r="F395" i="1"/>
  <c r="AW65" i="1"/>
  <c r="F81" i="1"/>
  <c r="Q309" i="1"/>
  <c r="AX153" i="1"/>
  <c r="F167" i="1"/>
  <c r="F162" i="1"/>
  <c r="O153" i="1"/>
  <c r="F252" i="1"/>
  <c r="R231" i="1"/>
  <c r="X192" i="1"/>
  <c r="F225" i="1"/>
  <c r="V22" i="1"/>
  <c r="V412" i="1"/>
  <c r="F405" i="1"/>
  <c r="F207" i="1"/>
  <c r="AY192" i="1"/>
  <c r="AU107" i="1"/>
  <c r="F328" i="1"/>
  <c r="AU382" i="1"/>
  <c r="AO22" i="1"/>
  <c r="F386" i="1"/>
  <c r="AO412" i="1"/>
  <c r="F244" i="1"/>
  <c r="AW231" i="1"/>
  <c r="CH270" i="1"/>
  <c r="AY279" i="1"/>
  <c r="BA107" i="1"/>
  <c r="F329" i="1"/>
  <c r="BA382" i="1"/>
  <c r="AV121" i="1"/>
  <c r="CE114" i="1"/>
  <c r="F400" i="1"/>
  <c r="F16" i="2" s="1"/>
  <c r="AT22" i="1"/>
  <c r="AT412" i="1"/>
  <c r="S22" i="1"/>
  <c r="F397" i="1"/>
  <c r="J16" i="2" s="1"/>
  <c r="S412" i="1"/>
  <c r="AP22" i="1"/>
  <c r="AP412" i="1"/>
  <c r="F391" i="1"/>
  <c r="G16" i="2" s="1"/>
  <c r="GM70" i="1"/>
  <c r="AB75" i="1"/>
  <c r="F168" i="1"/>
  <c r="AY153" i="1"/>
  <c r="X309" i="1"/>
  <c r="Y231" i="1"/>
  <c r="F265" i="1"/>
  <c r="GN30" i="1"/>
  <c r="CB33" i="1" s="1"/>
  <c r="CA33" i="1"/>
  <c r="F378" i="1"/>
  <c r="X341" i="1"/>
  <c r="O238" i="1"/>
  <c r="AB231" i="1"/>
  <c r="F330" i="1"/>
  <c r="T107" i="1"/>
  <c r="T382" i="1"/>
  <c r="AB114" i="1"/>
  <c r="O121" i="1"/>
  <c r="AB270" i="1"/>
  <c r="O279" i="1"/>
  <c r="F38" i="1"/>
  <c r="AV28" i="1"/>
  <c r="W107" i="1"/>
  <c r="F333" i="1"/>
  <c r="W382" i="1"/>
  <c r="F243" i="1"/>
  <c r="AV231" i="1"/>
  <c r="AQ107" i="1"/>
  <c r="F319" i="1"/>
  <c r="AQ382" i="1"/>
  <c r="AS199" i="1"/>
  <c r="CB192" i="1"/>
  <c r="AB28" i="1"/>
  <c r="O33" i="1"/>
  <c r="U107" i="1"/>
  <c r="F331" i="1"/>
  <c r="F357" i="1"/>
  <c r="AV341" i="1"/>
  <c r="CF270" i="1"/>
  <c r="AW279" i="1"/>
  <c r="AW192" i="1"/>
  <c r="F205" i="1"/>
  <c r="CA238" i="1"/>
  <c r="GN233" i="1"/>
  <c r="CB238" i="1" s="1"/>
  <c r="AR153" i="1" l="1"/>
  <c r="F188" i="1"/>
  <c r="F416" i="1"/>
  <c r="AO18" i="1"/>
  <c r="Y270" i="1"/>
  <c r="F306" i="1"/>
  <c r="V18" i="1"/>
  <c r="F435" i="1"/>
  <c r="AU22" i="1"/>
  <c r="F401" i="1"/>
  <c r="AU412" i="1"/>
  <c r="AS192" i="1"/>
  <c r="F216" i="1"/>
  <c r="AS279" i="1"/>
  <c r="CB270" i="1"/>
  <c r="Q341" i="1"/>
  <c r="F364" i="1"/>
  <c r="CA28" i="1"/>
  <c r="AR33" i="1"/>
  <c r="F126" i="1"/>
  <c r="AV114" i="1"/>
  <c r="AV309" i="1"/>
  <c r="AT18" i="1"/>
  <c r="F430" i="1"/>
  <c r="AW114" i="1"/>
  <c r="F127" i="1"/>
  <c r="AW309" i="1"/>
  <c r="CA352" i="1"/>
  <c r="GN346" i="1"/>
  <c r="CB352" i="1" s="1"/>
  <c r="BA22" i="1"/>
  <c r="F402" i="1"/>
  <c r="BA412" i="1"/>
  <c r="R18" i="1"/>
  <c r="F426" i="1"/>
  <c r="O28" i="1"/>
  <c r="F35" i="1"/>
  <c r="S18" i="1"/>
  <c r="F427" i="1"/>
  <c r="AS33" i="1"/>
  <c r="CB28" i="1"/>
  <c r="F285" i="1"/>
  <c r="AW270" i="1"/>
  <c r="AP18" i="1"/>
  <c r="F421" i="1"/>
  <c r="O231" i="1"/>
  <c r="F240" i="1"/>
  <c r="AS238" i="1"/>
  <c r="CB231" i="1"/>
  <c r="CA231" i="1"/>
  <c r="AR238" i="1"/>
  <c r="CA114" i="1"/>
  <c r="AR121" i="1"/>
  <c r="U18" i="1"/>
  <c r="F434" i="1"/>
  <c r="F227" i="1"/>
  <c r="AR192" i="1"/>
  <c r="Q65" i="1"/>
  <c r="F87" i="1"/>
  <c r="Q382" i="1"/>
  <c r="CA270" i="1"/>
  <c r="AR279" i="1"/>
  <c r="AQ22" i="1"/>
  <c r="F392" i="1"/>
  <c r="AQ412" i="1"/>
  <c r="F284" i="1"/>
  <c r="AV270" i="1"/>
  <c r="AB341" i="1"/>
  <c r="O352" i="1"/>
  <c r="CB114" i="1"/>
  <c r="AS121" i="1"/>
  <c r="F287" i="1"/>
  <c r="AY270" i="1"/>
  <c r="Q107" i="1"/>
  <c r="F321" i="1"/>
  <c r="T22" i="1"/>
  <c r="F403" i="1"/>
  <c r="T412" i="1"/>
  <c r="BB18" i="1"/>
  <c r="F425" i="1"/>
  <c r="P107" i="1"/>
  <c r="F312" i="1"/>
  <c r="P382" i="1"/>
  <c r="F316" i="1"/>
  <c r="AX107" i="1"/>
  <c r="AX382" i="1"/>
  <c r="W22" i="1"/>
  <c r="W412" i="1"/>
  <c r="F406" i="1"/>
  <c r="F379" i="1"/>
  <c r="Y341" i="1"/>
  <c r="F129" i="1"/>
  <c r="AY309" i="1"/>
  <c r="AY114" i="1"/>
  <c r="X107" i="1"/>
  <c r="F335" i="1"/>
  <c r="O270" i="1"/>
  <c r="F281" i="1"/>
  <c r="AB65" i="1"/>
  <c r="O75" i="1"/>
  <c r="O114" i="1"/>
  <c r="F123" i="1"/>
  <c r="O309" i="1"/>
  <c r="O192" i="1"/>
  <c r="F201" i="1"/>
  <c r="X22" i="1"/>
  <c r="F408" i="1"/>
  <c r="X412" i="1"/>
  <c r="AZ107" i="1"/>
  <c r="F320" i="1"/>
  <c r="AZ382" i="1"/>
  <c r="GN70" i="1"/>
  <c r="CB75" i="1" s="1"/>
  <c r="CA75" i="1"/>
  <c r="F177" i="1"/>
  <c r="AS153" i="1"/>
  <c r="Y309" i="1"/>
  <c r="O341" i="1" l="1"/>
  <c r="F354" i="1"/>
  <c r="W18" i="1"/>
  <c r="F436" i="1"/>
  <c r="AX412" i="1"/>
  <c r="AX22" i="1"/>
  <c r="F389" i="1"/>
  <c r="AU18" i="1"/>
  <c r="F431" i="1"/>
  <c r="F138" i="1"/>
  <c r="AS309" i="1"/>
  <c r="AS114" i="1"/>
  <c r="AS270" i="1"/>
  <c r="F296" i="1"/>
  <c r="H16" i="2"/>
  <c r="AR231" i="1"/>
  <c r="F266" i="1"/>
  <c r="BA18" i="1"/>
  <c r="F432" i="1"/>
  <c r="AS231" i="1"/>
  <c r="F255" i="1"/>
  <c r="AR270" i="1"/>
  <c r="F307" i="1"/>
  <c r="AR114" i="1"/>
  <c r="F149" i="1"/>
  <c r="AR309" i="1"/>
  <c r="O107" i="1"/>
  <c r="F311" i="1"/>
  <c r="P22" i="1"/>
  <c r="F385" i="1"/>
  <c r="P412" i="1"/>
  <c r="AQ18" i="1"/>
  <c r="F422" i="1"/>
  <c r="F77" i="1"/>
  <c r="O65" i="1"/>
  <c r="AW107" i="1"/>
  <c r="F315" i="1"/>
  <c r="AW382" i="1"/>
  <c r="T18" i="1"/>
  <c r="F433" i="1"/>
  <c r="F314" i="1"/>
  <c r="AV107" i="1"/>
  <c r="AV382" i="1"/>
  <c r="X18" i="1"/>
  <c r="F438" i="1"/>
  <c r="AR352" i="1"/>
  <c r="CA341" i="1"/>
  <c r="AS75" i="1"/>
  <c r="AS382" i="1" s="1"/>
  <c r="CB65" i="1"/>
  <c r="AZ22" i="1"/>
  <c r="AZ412" i="1"/>
  <c r="F393" i="1"/>
  <c r="AS352" i="1"/>
  <c r="CB341" i="1"/>
  <c r="AR75" i="1"/>
  <c r="CA65" i="1"/>
  <c r="F50" i="1"/>
  <c r="AS28" i="1"/>
  <c r="Y107" i="1"/>
  <c r="F336" i="1"/>
  <c r="Y382" i="1"/>
  <c r="Q22" i="1"/>
  <c r="Q412" i="1"/>
  <c r="F394" i="1"/>
  <c r="F317" i="1"/>
  <c r="AY107" i="1"/>
  <c r="AY382" i="1"/>
  <c r="O382" i="1"/>
  <c r="AR28" i="1"/>
  <c r="F61" i="1"/>
  <c r="AR382" i="1"/>
  <c r="AS22" i="1" l="1"/>
  <c r="AS412" i="1"/>
  <c r="F399" i="1"/>
  <c r="E16" i="2" s="1"/>
  <c r="I16" i="2" s="1"/>
  <c r="N16" i="2" s="1"/>
  <c r="AZ18" i="1"/>
  <c r="F423" i="1"/>
  <c r="P18" i="1"/>
  <c r="F415" i="1"/>
  <c r="F380" i="1"/>
  <c r="AR341" i="1"/>
  <c r="O22" i="1"/>
  <c r="F384" i="1"/>
  <c r="O412" i="1"/>
  <c r="AS107" i="1"/>
  <c r="F326" i="1"/>
  <c r="AV22" i="1"/>
  <c r="F387" i="1"/>
  <c r="AV412" i="1"/>
  <c r="F369" i="1"/>
  <c r="AS341" i="1"/>
  <c r="AY22" i="1"/>
  <c r="AY412" i="1"/>
  <c r="F390" i="1"/>
  <c r="AX18" i="1"/>
  <c r="F419" i="1"/>
  <c r="Y22" i="1"/>
  <c r="Y412" i="1"/>
  <c r="F409" i="1"/>
  <c r="AW22" i="1"/>
  <c r="F388" i="1"/>
  <c r="AW412" i="1"/>
  <c r="AR22" i="1"/>
  <c r="F410" i="1"/>
  <c r="AR412" i="1"/>
  <c r="AS65" i="1"/>
  <c r="F92" i="1"/>
  <c r="Q18" i="1"/>
  <c r="F424" i="1"/>
  <c r="AR107" i="1"/>
  <c r="F337" i="1"/>
  <c r="AR65" i="1"/>
  <c r="F103" i="1"/>
  <c r="O18" i="1" l="1"/>
  <c r="F414" i="1"/>
  <c r="AR18" i="1"/>
  <c r="F440" i="1"/>
  <c r="F441" i="1" s="1"/>
  <c r="AV18" i="1"/>
  <c r="F417" i="1"/>
  <c r="AW18" i="1"/>
  <c r="F418" i="1"/>
  <c r="Y18" i="1"/>
  <c r="F439" i="1"/>
  <c r="AY18" i="1"/>
  <c r="F420" i="1"/>
  <c r="AS18" i="1"/>
  <c r="F429" i="1"/>
  <c r="F442" i="1" l="1"/>
  <c r="F443" i="1" s="1"/>
</calcChain>
</file>

<file path=xl/sharedStrings.xml><?xml version="1.0" encoding="utf-8"?>
<sst xmlns="http://schemas.openxmlformats.org/spreadsheetml/2006/main" count="3234" uniqueCount="293">
  <si>
    <t>Smeta.RU (Terminal)  (495) 974-1589</t>
  </si>
  <si>
    <t>_PS_</t>
  </si>
  <si>
    <t>Smeta.RU (Terminal)</t>
  </si>
  <si>
    <t/>
  </si>
  <si>
    <t>2026</t>
  </si>
  <si>
    <t>+№30 Альбом на Техническое освидетельствование зданий и сооружений 2026 Москва и МО</t>
  </si>
  <si>
    <t>Ведомость объемов №</t>
  </si>
  <si>
    <t>Сметные нормы списания</t>
  </si>
  <si>
    <t>Коды ценников</t>
  </si>
  <si>
    <t>ТР для Версии 8: ФЕР+ВУЕР</t>
  </si>
  <si>
    <t>Новая локальная смета</t>
  </si>
  <si>
    <t>Техническое освидетельствование зданий и сооружений</t>
  </si>
  <si>
    <t>К=0,869*1,043=0,906 - Корректирующий коэффициент, по договору аналогу с учетом индекса-дефлятора</t>
  </si>
  <si>
    <t>Новый раздел</t>
  </si>
  <si>
    <t>Освидетельствование ОРУ подстанций</t>
  </si>
  <si>
    <t>1</t>
  </si>
  <si>
    <t>Прейскурант ОРГРЭС т. 1 общ.часть прил.2 п.5</t>
  </si>
  <si>
    <t>Обследование элементов конструкции  , ознакомление с состоянием условиями и особенностями эксплуатации в объеме, необходимосм для разработки материалов или документов (прим. Детальный осмотр конструкций ОРУ с зарисовкой и замерами дефектов и повреждений)</t>
  </si>
  <si>
    <t>1 единица оборудования (1 объект)</t>
  </si>
  <si>
    <t>*0,906</t>
  </si>
  <si>
    <t>ВУЕР-2000. Ведомственные укрупненные единичные расценки МИнэнерго</t>
  </si>
  <si>
    <t>Минэнерго</t>
  </si>
  <si>
    <t>2</t>
  </si>
  <si>
    <t>Прейскурант ОРГРЭС т. 1 общ.часть прил.2 п.14</t>
  </si>
  <si>
    <t>Составление графического материала (рисунок, график, чертеж, схема, эскиз, расчетная монограмма) (прим. Составление акта о техническом состоянии объекта)</t>
  </si>
  <si>
    <t>1 форматка А4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</si>
  <si>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</si>
  <si>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</si>
  <si>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</si>
  <si>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</si>
  <si>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</si>
  <si>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</si>
  <si>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</si>
  <si>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</si>
  <si>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</si>
  <si>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</si>
  <si>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</si>
  <si>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</si>
  <si>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</si>
  <si>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</si>
  <si>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</si>
  <si>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</si>
  <si>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</si>
  <si>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</si>
  <si>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</si>
  <si>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</si>
  <si>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</si>
  <si>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</si>
  <si>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</si>
  <si>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</si>
  <si>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</si>
  <si>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</si>
  <si>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</si>
  <si>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</si>
  <si>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</si>
  <si>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</si>
  <si>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</si>
  <si>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</si>
  <si>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</si>
  <si>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</si>
  <si>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</si>
  <si>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</si>
  <si>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</si>
  <si>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</si>
  <si>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</si>
  <si>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</si>
  <si>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</si>
  <si>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</si>
  <si>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</si>
  <si>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</si>
  <si>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</si>
  <si>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</si>
  <si>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</si>
  <si>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</si>
  <si>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</si>
  <si>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</si>
  <si>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</si>
  <si>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</si>
  <si>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</si>
  <si>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</si>
  <si>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Освидетельствование зданий на объектах</t>
  </si>
  <si>
    <t>К=0,45 - на каждые последующие полные или неполные 500м2 для зданий с производственной площадью более 1 тыс. м2 (примечание к разделу 1.3.18)</t>
  </si>
  <si>
    <t>3</t>
  </si>
  <si>
    <t>Прейскурант т. 1 п.1.3.18.02.</t>
  </si>
  <si>
    <t>1 здание (до 1т.м2)</t>
  </si>
  <si>
    <t>4</t>
  </si>
  <si>
    <t>*0,906*0,45</t>
  </si>
  <si>
    <t>5</t>
  </si>
  <si>
    <t>Прейскурант т. 1 п.1.3.18.03.</t>
  </si>
  <si>
    <t>6</t>
  </si>
  <si>
    <t>7</t>
  </si>
  <si>
    <t>Прейскурант т. 1 п.1.3.18.04.</t>
  </si>
  <si>
    <t>8</t>
  </si>
  <si>
    <t>Определение технического состояния строительных конструкций</t>
  </si>
  <si>
    <t>К=0,7 - при проведении одноразового обследования (примечание к разделу 1.3.03 пункт 1.3.03.04, Прейскурант ОРГРЭС, том 1)</t>
  </si>
  <si>
    <t>К=0,8 - каждые последующие полные и неполные 10 точек измерения при увеличении их количества сверх 10 ( примечание к разделу 1.3.16, Прейскурант ОРГРЭС, том 1)</t>
  </si>
  <si>
    <t>Новый подраздел</t>
  </si>
  <si>
    <t>Фундаменты</t>
  </si>
  <si>
    <t>9</t>
  </si>
  <si>
    <t>Прейскурант ОРГРЭС  т.1 п.1.3.03.03 (2 кат.сложн)</t>
  </si>
  <si>
    <t>Предварительный осмотр строительных конструкций, уточнение объемов обследования</t>
  </si>
  <si>
    <t>10000м2</t>
  </si>
  <si>
    <t>10</t>
  </si>
  <si>
    <t>Прейскурант ОРГРЭС  т.1 п.1.3.03.04 (2 кат.сложн)</t>
  </si>
  <si>
    <t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t>
  </si>
  <si>
    <t>*0,906*0,7</t>
  </si>
  <si>
    <t>11</t>
  </si>
  <si>
    <t>Прейскурант ОРГРЭС  т.1 п.1.3.03.05 (2 кат.сложн)</t>
  </si>
  <si>
    <t>Обработка материалов обследования, составление схем, эскизов, таблиц, графиков</t>
  </si>
  <si>
    <t>12</t>
  </si>
  <si>
    <t>Прейскурант ОРГРЭС  т.1 п.1.3.03.06 (2 кат.сложн)</t>
  </si>
  <si>
    <t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t>
  </si>
  <si>
    <t>Стеновое ограждение</t>
  </si>
  <si>
    <t>13</t>
  </si>
  <si>
    <t>14</t>
  </si>
  <si>
    <t>15</t>
  </si>
  <si>
    <t>16</t>
  </si>
  <si>
    <t>Перекрытия, включая полы</t>
  </si>
  <si>
    <t>17</t>
  </si>
  <si>
    <t>Прейскурант ОРГРЭС  т.1 п.1.3.03.03 (3 кат.сложн)</t>
  </si>
  <si>
    <t>18</t>
  </si>
  <si>
    <t>Прейскурант ОРГРЭС  т.1 п.1.3.03.04 (3 кат.сложн)</t>
  </si>
  <si>
    <t>19</t>
  </si>
  <si>
    <t>Прейскурант ОРГРЭС  т.1 п.1.3.03.05 (3 кат.сложн)</t>
  </si>
  <si>
    <t>20</t>
  </si>
  <si>
    <t>Прейскурант ОРГРЭС  т.1 п.1.3.03.06 (3 кат.сложн)</t>
  </si>
  <si>
    <t>Кровля</t>
  </si>
  <si>
    <t>21</t>
  </si>
  <si>
    <t>22</t>
  </si>
  <si>
    <t>23</t>
  </si>
  <si>
    <t>24</t>
  </si>
  <si>
    <t>Определение технического состояния бетона строительных конструкций</t>
  </si>
  <si>
    <t>25</t>
  </si>
  <si>
    <t>Прейскурант ОРГРЭС  т.1 п.1.3.16.04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</si>
  <si>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t>
  </si>
  <si>
    <t>10 точек</t>
  </si>
  <si>
    <t>26</t>
  </si>
  <si>
    <t>*0,906*0,8</t>
  </si>
  <si>
    <t>27</t>
  </si>
  <si>
    <t>Прейскурант ОРГРЭС  т.1 п.1.3.16.05</t>
  </si>
  <si>
    <t>Обработка полученных данных, анализ результатов, выявление зон дефектов, разработка схем, составление таблиц и графиков</t>
  </si>
  <si>
    <t>28</t>
  </si>
  <si>
    <t>29</t>
  </si>
  <si>
    <t>Прейскурант ОРГРЭС  т.1 п.1.3.16.06</t>
  </si>
  <si>
    <t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t>
  </si>
  <si>
    <t>30</t>
  </si>
  <si>
    <t>Составление паспортов зданий</t>
  </si>
  <si>
    <t>К=1,4 - при отсутствии на энергопредприятии проектно-технической документации в требуемом объеме (примечание к разделу 1.3.18 пункт 1.3.18.03 и 1.3.18.04, Прейскурант ОРГРЭС, том 1)</t>
  </si>
  <si>
    <t>К=0,8 - при переработке (пересмотре) не менее 50% материалов для составления текстовой или графической части первой редакции материала (примечание к Приложению 2, Общая часть, Прейскурант ОРГРЭС, том 1)</t>
  </si>
  <si>
    <t>31</t>
  </si>
  <si>
    <t>Прейскурант ОРГРЭС  т.1 п.1.3.18.03</t>
  </si>
  <si>
    <t>Осмотр строительных конструкций. Провера на соответствие проекту. Выполнение контрольных обмерочных работ. (прим. Подготовка и проведение измерений, необходимых при подготовке документов, здания до 1 т.м2)</t>
  </si>
  <si>
    <t>1 здание до 1 т.м2</t>
  </si>
  <si>
    <t>*0,906*1,4</t>
  </si>
  <si>
    <t>32</t>
  </si>
  <si>
    <t>Прейскурант т.1 п. 1.3.18.03</t>
  </si>
  <si>
    <t>*0,906*1,4*0,45</t>
  </si>
  <si>
    <t>33</t>
  </si>
  <si>
    <t>Прейскурант ОРГРЭС  т.1 п.1.3.18.04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</si>
  <si>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(прим. Составление технического паспорта на производственное здание, здания до 1 т.м2)</t>
  </si>
  <si>
    <t>34</t>
  </si>
  <si>
    <t>Прейскурант т. 1 п. 1.3.18.04</t>
  </si>
  <si>
    <t>35</t>
  </si>
  <si>
    <t>Прейскурант ОРГРЭС  т.1 общая часть. прил.2 п.14</t>
  </si>
  <si>
    <t>Составление графического материала (рисунок, график, чертеж, схема, эскиз, расчетная номограмма)</t>
  </si>
  <si>
    <t>Итого</t>
  </si>
  <si>
    <t>НДС 20%</t>
  </si>
  <si>
    <t>Всего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</si>
  <si>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</si>
  <si>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</si>
  <si>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</si>
  <si>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</si>
  <si>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</si>
  <si>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</si>
  <si>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</si>
  <si>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</si>
  <si>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</si>
  <si>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</si>
  <si>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</si>
  <si>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</si>
  <si>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</si>
  <si>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</si>
  <si>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</si>
  <si>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</si>
  <si>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</si>
  <si>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</si>
  <si>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</si>
  <si>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</si>
  <si>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</si>
  <si>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</si>
  <si>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</si>
  <si>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</si>
  <si>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</si>
  <si>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</si>
  <si>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</si>
  <si>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</si>
  <si>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</si>
  <si>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</si>
  <si>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</si>
  <si>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</si>
  <si>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</si>
  <si>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</si>
  <si>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</si>
  <si>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</si>
  <si>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</si>
  <si>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</si>
  <si>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</si>
  <si>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</si>
  <si>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</si>
  <si>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</si>
  <si>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</si>
  <si>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</si>
  <si>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</si>
  <si>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</si>
  <si>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</si>
  <si>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</si>
  <si>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</si>
  <si>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</si>
  <si>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</si>
  <si>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</si>
  <si>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</si>
  <si>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</si>
  <si>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</si>
  <si>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</si>
  <si>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</si>
  <si>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</si>
  <si>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</si>
  <si>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</si>
  <si>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</si>
  <si>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</si>
  <si>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</si>
  <si>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</si>
  <si>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</si>
  <si>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</si>
  <si>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</si>
  <si>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</si>
  <si>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</si>
  <si>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</si>
  <si>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</si>
  <si>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</si>
  <si>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</si>
  <si>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</si>
  <si>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</si>
  <si>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</si>
  <si>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</si>
  <si>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</si>
  <si>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</si>
  <si>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</si>
  <si>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</si>
  <si>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</si>
  <si>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</si>
  <si>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</si>
  <si>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</si>
  <si>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</si>
  <si>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</si>
  <si>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</si>
  <si>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</si>
  <si>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Индексы за итогом</t>
  </si>
  <si>
    <t>_OBSM_</t>
  </si>
  <si>
    <t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здания до 1т.м2))</t>
  </si>
  <si>
    <t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 для здания свыше 1т.м2 ( каждые последующие полные или неполние 500м2)</t>
  </si>
  <si>
    <t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; здания до 1т.м2  )</t>
  </si>
  <si>
    <t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для здания свыше 1т.м2 ( каждые последующие полные или неполние 500м2)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</si>
  <si>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здания до 1т.м2)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</si>
  <si>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 для здания свыше 1т.м2 ( каждые последующие полные или неполние 500м2)</t>
  </si>
  <si>
    <t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t>
  </si>
  <si>
    <t>Осмотр строительных конструкций. Проверка на соответствие проекту. Выполнение контрольных обмерочных работ. ( применительно: Подготовка и проведение измерений, необходимых при подготовке документов для здания свыше 1т.м2 ( каждые последующие полные или неполние 500м2)</t>
  </si>
  <si>
    <t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(применит. составление технического паспорта на производственное здание; здания свыше 1т.м2 (каждые последующие полные или неполные 500м2)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</si>
  <si>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</si>
  <si>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</si>
  <si>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</si>
  <si>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</si>
  <si>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</si>
  <si>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</si>
  <si>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</si>
  <si>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</si>
  <si>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</si>
  <si>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</si>
  <si>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</si>
  <si>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</si>
  <si>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</si>
  <si>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</si>
  <si>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</si>
  <si>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</si>
  <si>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</si>
  <si>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</si>
  <si>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</si>
  <si>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</si>
  <si>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</si>
  <si>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</si>
  <si>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</si>
  <si>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расчетов на оказание услуг по определению технического состояния строительных конструкций, составления паспортов зданий и сооружений, техническому освидетельствованию производственных зданий для нужд филиалов г.Москвы и МО</t>
  </si>
  <si>
    <t>Составлена в ценах Прейскуранта на экспериментально-наладочные работы и работы по совершенствованию технологии и эксплуатации электростанций и сетей ОРГРЭС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</si>
</sst>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6"/>
  <sheetViews>
    <sheetView tabSelected="1" zoomScaleNormal="100" workbookViewId="0">
      <selection activeCell="C22" sqref="C22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8" width="12.77734375" customWidth="1"/>
    <col min="9" max="9" width="17.77734375" customWidth="1"/>
    <col min="10" max="10" width="8.77734375" customWidth="1"/>
    <col min="11" max="11" width="12.77734375" customWidth="1"/>
    <col min="12" max="12" width="9.77734375" customWidth="1"/>
    <col min="15" max="29" width="0" hidden="1" customWidth="1"/>
    <col min="30" max="30" width="147.77734375" hidden="1" customWidth="1"/>
    <col min="31" max="36" width="0" hidden="1" customWidth="1"/>
  </cols>
  <sheetData>
    <row r="1" spans="1:30" x14ac:dyDescent="0.25">
      <c r="A1" s="9" t="str">
        <f>Source!B1</f>
        <v>Smeta.RU (Terminal)  (495) 974-1589</v>
      </c>
    </row>
    <row r="3" spans="1:30" ht="15.6" x14ac:dyDescent="0.3">
      <c r="A3" s="14"/>
      <c r="B3" s="50"/>
      <c r="C3" s="50"/>
      <c r="D3" s="50"/>
      <c r="E3" s="50"/>
      <c r="F3" s="50"/>
      <c r="G3" s="50"/>
      <c r="H3" s="50"/>
      <c r="I3" s="50"/>
      <c r="J3" s="50"/>
      <c r="K3" s="50"/>
      <c r="L3" s="14"/>
    </row>
    <row r="4" spans="1:30" ht="13.8" x14ac:dyDescent="0.25">
      <c r="A4" s="15"/>
      <c r="B4" s="53" t="s">
        <v>268</v>
      </c>
      <c r="C4" s="53"/>
      <c r="D4" s="53"/>
      <c r="E4" s="53"/>
      <c r="F4" s="53"/>
      <c r="G4" s="53"/>
      <c r="H4" s="53"/>
      <c r="I4" s="53"/>
      <c r="J4" s="53"/>
      <c r="K4" s="53"/>
      <c r="L4" s="14"/>
    </row>
    <row r="5" spans="1:30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30" ht="13.8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30" ht="15.6" x14ac:dyDescent="0.3">
      <c r="A7" s="16"/>
      <c r="B7" s="50">
        <v>30</v>
      </c>
      <c r="C7" s="50"/>
      <c r="D7" s="50"/>
      <c r="E7" s="50"/>
      <c r="F7" s="50"/>
      <c r="G7" s="50"/>
      <c r="H7" s="50"/>
      <c r="I7" s="50"/>
      <c r="J7" s="50"/>
      <c r="K7" s="50"/>
      <c r="L7" s="16"/>
    </row>
    <row r="8" spans="1:30" ht="15.6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</row>
    <row r="9" spans="1:30" ht="17.399999999999999" hidden="1" x14ac:dyDescent="0.3">
      <c r="A9" s="16"/>
      <c r="B9" s="51"/>
      <c r="C9" s="51"/>
      <c r="D9" s="51"/>
      <c r="E9" s="51"/>
      <c r="F9" s="51"/>
      <c r="G9" s="51"/>
      <c r="H9" s="51"/>
      <c r="I9" s="51"/>
      <c r="J9" s="51"/>
      <c r="K9" s="51"/>
      <c r="L9" s="16"/>
    </row>
    <row r="10" spans="1:30" ht="13.8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30" ht="73.2" customHeight="1" x14ac:dyDescent="0.3">
      <c r="A11" s="11"/>
      <c r="B11" s="54" t="s">
        <v>291</v>
      </c>
      <c r="C11" s="54"/>
      <c r="D11" s="54"/>
      <c r="E11" s="54"/>
      <c r="F11" s="54"/>
      <c r="G11" s="54"/>
      <c r="H11" s="54"/>
      <c r="I11" s="54"/>
      <c r="J11" s="54"/>
      <c r="K11" s="54"/>
      <c r="L11" s="18"/>
      <c r="AD11" s="44" t="str">
        <f>IF(Source!G12&lt;&gt;"Новый объект", Source!G12, "")</f>
        <v>+№30 Альбом на Техническое освидетельствование зданий и сооружений 2026 Москва и МО</v>
      </c>
    </row>
    <row r="12" spans="1:30" ht="13.8" x14ac:dyDescent="0.25">
      <c r="A12" s="11"/>
      <c r="B12" s="52" t="s">
        <v>269</v>
      </c>
      <c r="C12" s="52"/>
      <c r="D12" s="52"/>
      <c r="E12" s="52"/>
      <c r="F12" s="52"/>
      <c r="G12" s="52"/>
      <c r="H12" s="52"/>
      <c r="I12" s="52"/>
      <c r="J12" s="52"/>
      <c r="K12" s="52"/>
      <c r="L12" s="14"/>
    </row>
    <row r="13" spans="1:30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30" ht="13.8" hidden="1" x14ac:dyDescent="0.25">
      <c r="A14" s="11"/>
      <c r="B14" s="11"/>
      <c r="C14" s="49" t="s">
        <v>65</v>
      </c>
      <c r="D14" s="49"/>
      <c r="E14" s="49"/>
      <c r="F14" s="49"/>
      <c r="G14" s="48"/>
      <c r="H14" s="48"/>
      <c r="I14" s="48"/>
      <c r="J14" s="48"/>
      <c r="K14" s="19" t="s">
        <v>270</v>
      </c>
      <c r="L14" s="11"/>
    </row>
    <row r="15" spans="1:30" ht="13.8" x14ac:dyDescent="0.25">
      <c r="A15" s="11"/>
      <c r="B15" s="11"/>
      <c r="C15" s="20"/>
      <c r="D15" s="20"/>
      <c r="E15" s="20"/>
      <c r="F15" s="13"/>
      <c r="G15" s="21"/>
      <c r="H15" s="21"/>
      <c r="I15" s="21"/>
      <c r="J15" s="21"/>
      <c r="K15" s="21"/>
      <c r="L15" s="21"/>
    </row>
    <row r="16" spans="1:30" ht="15" hidden="1" x14ac:dyDescent="0.25">
      <c r="A16" s="13" t="s">
        <v>271</v>
      </c>
      <c r="B16" s="11"/>
      <c r="C16" s="11"/>
      <c r="D16" s="12"/>
      <c r="E16" s="11"/>
      <c r="F16" s="11"/>
      <c r="G16" s="22"/>
      <c r="H16" s="22"/>
      <c r="I16" s="23"/>
      <c r="J16" s="22"/>
      <c r="K16" s="22"/>
      <c r="L16" s="22"/>
    </row>
    <row r="17" spans="1:26" ht="15" hidden="1" x14ac:dyDescent="0.25">
      <c r="A17" s="13" t="s">
        <v>272</v>
      </c>
      <c r="B17" s="11"/>
      <c r="C17" s="11"/>
      <c r="D17" s="12"/>
      <c r="E17" s="11"/>
      <c r="F17" s="11"/>
      <c r="G17" s="22"/>
      <c r="H17" s="22"/>
      <c r="I17" s="23"/>
      <c r="J17" s="22"/>
      <c r="K17" s="22"/>
      <c r="L17" s="22"/>
    </row>
    <row r="18" spans="1:26" ht="15" hidden="1" x14ac:dyDescent="0.25">
      <c r="A18" s="11"/>
      <c r="B18" s="11"/>
      <c r="C18" s="10"/>
      <c r="D18" s="10"/>
      <c r="E18" s="10"/>
      <c r="F18" s="10"/>
      <c r="G18" s="22"/>
      <c r="H18" s="22"/>
      <c r="I18" s="23"/>
      <c r="J18" s="22"/>
      <c r="K18" s="22"/>
      <c r="L18" s="22"/>
    </row>
    <row r="19" spans="1:26" ht="13.8" x14ac:dyDescent="0.25">
      <c r="A19" s="55" t="s">
        <v>292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26" ht="55.2" x14ac:dyDescent="0.25">
      <c r="A20" s="24" t="s">
        <v>273</v>
      </c>
      <c r="B20" s="24" t="s">
        <v>274</v>
      </c>
      <c r="C20" s="24" t="s">
        <v>275</v>
      </c>
      <c r="D20" s="24" t="s">
        <v>276</v>
      </c>
      <c r="E20" s="24" t="s">
        <v>277</v>
      </c>
      <c r="F20" s="24" t="s">
        <v>278</v>
      </c>
      <c r="G20" s="24" t="s">
        <v>279</v>
      </c>
      <c r="H20" s="24" t="s">
        <v>280</v>
      </c>
      <c r="I20" s="24" t="s">
        <v>281</v>
      </c>
      <c r="J20" s="24" t="s">
        <v>282</v>
      </c>
      <c r="K20" s="24" t="s">
        <v>283</v>
      </c>
      <c r="L20" s="24" t="s">
        <v>284</v>
      </c>
    </row>
    <row r="21" spans="1:26" ht="13.8" x14ac:dyDescent="0.25">
      <c r="A21" s="25">
        <v>1</v>
      </c>
      <c r="B21" s="25">
        <v>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  <c r="L21" s="26">
        <v>12</v>
      </c>
    </row>
    <row r="23" spans="1:26" ht="16.8" x14ac:dyDescent="0.3">
      <c r="A23" s="46" t="str">
        <f>CONCATENATE("Локальная смета: ",IF(Source!G20&lt;&gt;"Новая локальная смета", Source!G20, ""))</f>
        <v>Локальная смета: Техническое освидетельствование зданий и сооружений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26" ht="43.2" x14ac:dyDescent="0.3">
      <c r="C24" s="31" t="str">
        <f>Source!G24</f>
        <v>К=0,869*1,043=0,906 - Корректирующий коэффициент, по договору аналогу с учетом индекса-дефлятора</v>
      </c>
    </row>
    <row r="26" spans="1:26" ht="16.8" x14ac:dyDescent="0.3">
      <c r="A26" s="46" t="str">
        <f>CONCATENATE("Раздел: ",IF(Source!G26&lt;&gt;"Новый раздел", Source!G26, ""))</f>
        <v>Раздел: Освидетельствование ОРУ подстанций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26" ht="110.4" x14ac:dyDescent="0.3">
      <c r="A27" s="42">
        <v>1</v>
      </c>
      <c r="B27" s="42" t="str">
        <f>Source!F30</f>
        <v>Прейскурант ОРГРЭС т. 1 общ.часть прил.2 п.5</v>
      </c>
      <c r="C27" s="42" t="str">
        <f>Source!G30</f>
        <v>Обследование элементов конструкции  , ознакомление с состоянием условиями и особенностями эксплуатации в объеме, необходимосм для разработки материалов или документов (прим. Детальный осмотр конструкций ОРУ с зарисовкой и замерами дефектов и повреждений)</v>
      </c>
      <c r="D27" s="32" t="str">
        <f>Source!H30</f>
        <v>1 единица оборудования (1 объект)</v>
      </c>
      <c r="E27" s="10">
        <f>Source!I30</f>
        <v>1</v>
      </c>
      <c r="F27" s="33">
        <f>Source!AL30+Source!AM30+Source!AO30</f>
        <v>180</v>
      </c>
      <c r="G27" s="34"/>
      <c r="H27" s="33"/>
      <c r="I27" s="34" t="str">
        <f>Source!BO30</f>
        <v/>
      </c>
      <c r="J27" s="34"/>
      <c r="K27" s="33"/>
      <c r="L27" s="35"/>
      <c r="S27">
        <f>ROUND((Source!FX30/100)*((ROUND(Source!AF30*Source!I30, 2)+ROUND(Source!AE30*Source!I30, 2))), 2)</f>
        <v>0</v>
      </c>
      <c r="T27">
        <f>Source!X30</f>
        <v>0</v>
      </c>
      <c r="U27">
        <f>ROUND((Source!FY30/100)*((ROUND(Source!AF30*Source!I30, 2)+ROUND(Source!AE30*Source!I30, 2))), 2)</f>
        <v>0</v>
      </c>
      <c r="V27">
        <f>Source!Y30</f>
        <v>0</v>
      </c>
    </row>
    <row r="28" spans="1:26" ht="14.4" x14ac:dyDescent="0.3">
      <c r="A28" s="43"/>
      <c r="B28" s="43"/>
      <c r="C28" s="43" t="s">
        <v>285</v>
      </c>
      <c r="D28" s="36"/>
      <c r="E28" s="37"/>
      <c r="F28" s="38">
        <f>Source!AO30</f>
        <v>180</v>
      </c>
      <c r="G28" s="39" t="str">
        <f>Source!DG30</f>
        <v>*0,906</v>
      </c>
      <c r="H28" s="38">
        <f>ROUND(Source!AF30*Source!I30, 2)</f>
        <v>163.08000000000001</v>
      </c>
      <c r="I28" s="39"/>
      <c r="J28" s="39">
        <f>IF(Source!BA30&lt;&gt; 0, Source!BA30, 1)</f>
        <v>14</v>
      </c>
      <c r="K28" s="38">
        <f>Source!S30</f>
        <v>2283.12</v>
      </c>
      <c r="L28" s="40"/>
      <c r="R28">
        <f>H28</f>
        <v>163.08000000000001</v>
      </c>
    </row>
    <row r="29" spans="1:26" ht="13.8" x14ac:dyDescent="0.25">
      <c r="G29" s="45">
        <f>H28</f>
        <v>163.08000000000001</v>
      </c>
      <c r="H29" s="45"/>
      <c r="J29" s="45">
        <f>K28</f>
        <v>2283.12</v>
      </c>
      <c r="K29" s="45"/>
      <c r="L29" s="41">
        <f>Source!U30</f>
        <v>0</v>
      </c>
      <c r="O29" s="27">
        <f>G29</f>
        <v>163.08000000000001</v>
      </c>
      <c r="P29" s="27">
        <f>J29</f>
        <v>2283.12</v>
      </c>
      <c r="Q29" s="27">
        <f>L29</f>
        <v>0</v>
      </c>
      <c r="W29">
        <f>IF(Source!BI30&lt;=1,H28, 0)</f>
        <v>163.08000000000001</v>
      </c>
      <c r="X29">
        <f>IF(Source!BI30=2,H28, 0)</f>
        <v>0</v>
      </c>
      <c r="Y29">
        <f>IF(Source!BI30=3,H28, 0)</f>
        <v>0</v>
      </c>
      <c r="Z29">
        <f>IF(Source!BI30=4,H28, 0)</f>
        <v>0</v>
      </c>
    </row>
    <row r="30" spans="1:26" ht="69" x14ac:dyDescent="0.3">
      <c r="A30" s="42">
        <v>2</v>
      </c>
      <c r="B30" s="42" t="str">
        <f>Source!F31</f>
        <v>Прейскурант ОРГРЭС т. 1 общ.часть прил.2 п.14</v>
      </c>
      <c r="C30" s="42" t="str">
        <f>Source!G31</f>
        <v>Составление графического материала (рисунок, график, чертеж, схема, эскиз, расчетная монограмма) (прим. Составление акта о техническом состоянии объекта)</v>
      </c>
      <c r="D30" s="32" t="str">
        <f>Source!H31</f>
        <v>1 форматка А4</v>
      </c>
      <c r="E30" s="10">
        <f>Source!I31</f>
        <v>2</v>
      </c>
      <c r="F30" s="33">
        <f>Source!AL31+Source!AM31+Source!AO31</f>
        <v>29</v>
      </c>
      <c r="G30" s="34"/>
      <c r="H30" s="33"/>
      <c r="I30" s="34" t="str">
        <f>Source!BO31</f>
        <v/>
      </c>
      <c r="J30" s="34"/>
      <c r="K30" s="33"/>
      <c r="L30" s="35"/>
      <c r="S30">
        <f>ROUND((Source!FX31/100)*((ROUND(Source!AF31*Source!I31, 2)+ROUND(Source!AE31*Source!I31, 2))), 2)</f>
        <v>0</v>
      </c>
      <c r="T30">
        <f>Source!X31</f>
        <v>0</v>
      </c>
      <c r="U30">
        <f>ROUND((Source!FY31/100)*((ROUND(Source!AF31*Source!I31, 2)+ROUND(Source!AE31*Source!I31, 2))), 2)</f>
        <v>0</v>
      </c>
      <c r="V30">
        <f>Source!Y31</f>
        <v>0</v>
      </c>
    </row>
    <row r="31" spans="1:26" x14ac:dyDescent="0.25">
      <c r="C31" s="29" t="str">
        <f>"Объем: "&amp;Source!I31&amp;"="&amp;Source!I30&amp;"*"&amp;"2"</f>
        <v>Объем: 2=1*2</v>
      </c>
    </row>
    <row r="32" spans="1:26" ht="14.4" x14ac:dyDescent="0.3">
      <c r="A32" s="43"/>
      <c r="B32" s="43"/>
      <c r="C32" s="43" t="s">
        <v>285</v>
      </c>
      <c r="D32" s="36"/>
      <c r="E32" s="37"/>
      <c r="F32" s="38">
        <f>Source!AO31</f>
        <v>29</v>
      </c>
      <c r="G32" s="39" t="str">
        <f>Source!DG31</f>
        <v>*0,906</v>
      </c>
      <c r="H32" s="38">
        <f>ROUND(Source!AF31*Source!I31, 2)</f>
        <v>52.55</v>
      </c>
      <c r="I32" s="39"/>
      <c r="J32" s="39">
        <f>IF(Source!BA31&lt;&gt; 0, Source!BA31, 1)</f>
        <v>14</v>
      </c>
      <c r="K32" s="38">
        <f>Source!S31</f>
        <v>735.67</v>
      </c>
      <c r="L32" s="40"/>
      <c r="R32">
        <f>H32</f>
        <v>52.55</v>
      </c>
    </row>
    <row r="33" spans="1:26" ht="13.8" x14ac:dyDescent="0.25">
      <c r="G33" s="45">
        <f>H32</f>
        <v>52.55</v>
      </c>
      <c r="H33" s="45"/>
      <c r="J33" s="45">
        <f>K32</f>
        <v>735.67</v>
      </c>
      <c r="K33" s="45"/>
      <c r="L33" s="41">
        <f>Source!U31</f>
        <v>0</v>
      </c>
      <c r="O33" s="27">
        <f>G33</f>
        <v>52.55</v>
      </c>
      <c r="P33" s="27">
        <f>J33</f>
        <v>735.67</v>
      </c>
      <c r="Q33" s="27">
        <f>L33</f>
        <v>0</v>
      </c>
      <c r="W33">
        <f>IF(Source!BI31&lt;=1,H32, 0)</f>
        <v>52.55</v>
      </c>
      <c r="X33">
        <f>IF(Source!BI31=2,H32, 0)</f>
        <v>0</v>
      </c>
      <c r="Y33">
        <f>IF(Source!BI31=3,H32, 0)</f>
        <v>0</v>
      </c>
      <c r="Z33">
        <f>IF(Source!BI31=4,H32, 0)</f>
        <v>0</v>
      </c>
    </row>
    <row r="35" spans="1:26" ht="16.8" x14ac:dyDescent="0.3">
      <c r="A35" s="46" t="str">
        <f>CONCATENATE("Раздел: ",IF(Source!G63&lt;&gt;"Новый раздел", Source!G63, ""))</f>
        <v>Раздел: Освидетельствование зданий на объектах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</row>
    <row r="36" spans="1:26" ht="57.6" x14ac:dyDescent="0.3">
      <c r="C36" s="31" t="str">
        <f>Source!G67</f>
        <v>К=0,45 - на каждые последующие полные или неполные 500м2 для зданий с производственной площадью более 1 тыс. м2 (примечание к разделу 1.3.18)</v>
      </c>
    </row>
    <row r="37" spans="1:26" ht="138" x14ac:dyDescent="0.3">
      <c r="A37" s="42">
        <v>3</v>
      </c>
      <c r="B37" s="42" t="str">
        <f>Source!F68</f>
        <v>Прейскурант т. 1 п.1.3.18.02.</v>
      </c>
      <c r="C37" s="42" t="str">
        <f>Source!G68</f>
        <v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здания до 1т.м2))</v>
      </c>
      <c r="D37" s="32" t="str">
        <f>Source!H68</f>
        <v>1 здание (до 1т.м2)</v>
      </c>
      <c r="E37" s="10">
        <f>Source!I68</f>
        <v>1</v>
      </c>
      <c r="F37" s="33">
        <f>Source!AL68+Source!AM68+Source!AO68</f>
        <v>286</v>
      </c>
      <c r="G37" s="34"/>
      <c r="H37" s="33"/>
      <c r="I37" s="34" t="str">
        <f>Source!BO68</f>
        <v/>
      </c>
      <c r="J37" s="34"/>
      <c r="K37" s="33"/>
      <c r="L37" s="35"/>
      <c r="S37">
        <f>ROUND((Source!FX68/100)*((ROUND(Source!AF68*Source!I68, 2)+ROUND(Source!AE68*Source!I68, 2))), 2)</f>
        <v>0</v>
      </c>
      <c r="T37">
        <f>Source!X68</f>
        <v>0</v>
      </c>
      <c r="U37">
        <f>ROUND((Source!FY68/100)*((ROUND(Source!AF68*Source!I68, 2)+ROUND(Source!AE68*Source!I68, 2))), 2)</f>
        <v>0</v>
      </c>
      <c r="V37">
        <f>Source!Y68</f>
        <v>0</v>
      </c>
    </row>
    <row r="38" spans="1:26" ht="14.4" x14ac:dyDescent="0.3">
      <c r="A38" s="43"/>
      <c r="B38" s="43"/>
      <c r="C38" s="43" t="s">
        <v>285</v>
      </c>
      <c r="D38" s="36"/>
      <c r="E38" s="37"/>
      <c r="F38" s="38">
        <f>Source!AO68</f>
        <v>286</v>
      </c>
      <c r="G38" s="39" t="str">
        <f>Source!DG68</f>
        <v>*0,906</v>
      </c>
      <c r="H38" s="38">
        <f>ROUND(Source!AF68*Source!I68, 2)</f>
        <v>259.12</v>
      </c>
      <c r="I38" s="39"/>
      <c r="J38" s="39">
        <f>IF(Source!BA68&lt;&gt; 0, Source!BA68, 1)</f>
        <v>14</v>
      </c>
      <c r="K38" s="38">
        <f>Source!S68</f>
        <v>3627.62</v>
      </c>
      <c r="L38" s="40"/>
      <c r="R38">
        <f>H38</f>
        <v>259.12</v>
      </c>
    </row>
    <row r="39" spans="1:26" ht="13.8" x14ac:dyDescent="0.25">
      <c r="G39" s="45">
        <f>H38</f>
        <v>259.12</v>
      </c>
      <c r="H39" s="45"/>
      <c r="J39" s="45">
        <f>K38</f>
        <v>3627.62</v>
      </c>
      <c r="K39" s="45"/>
      <c r="L39" s="41">
        <f>Source!U68</f>
        <v>0</v>
      </c>
      <c r="O39" s="27">
        <f>G39</f>
        <v>259.12</v>
      </c>
      <c r="P39" s="27">
        <f>J39</f>
        <v>3627.62</v>
      </c>
      <c r="Q39" s="27">
        <f>L39</f>
        <v>0</v>
      </c>
      <c r="W39">
        <f>IF(Source!BI68&lt;=1,H38, 0)</f>
        <v>259.12</v>
      </c>
      <c r="X39">
        <f>IF(Source!BI68=2,H38, 0)</f>
        <v>0</v>
      </c>
      <c r="Y39">
        <f>IF(Source!BI68=3,H38, 0)</f>
        <v>0</v>
      </c>
      <c r="Z39">
        <f>IF(Source!BI68=4,H38, 0)</f>
        <v>0</v>
      </c>
    </row>
    <row r="40" spans="1:26" ht="165.6" x14ac:dyDescent="0.3">
      <c r="A40" s="42">
        <v>4</v>
      </c>
      <c r="B40" s="42" t="str">
        <f>Source!F69</f>
        <v>Прейскурант т. 1 п.1.3.18.02.</v>
      </c>
      <c r="C40" s="42" t="str">
        <f>Source!G69</f>
        <v>Подбор и ознакомление с технической и ремонтной документацией, проектными и эксплуатационными данными.. (применительно: Изучение эксплуатационной документации. состояния строительных конструкций. Составление программы работ по определению действительного состояния строительных конструкций;  для здания свыше 1т.м2 ( каждые последующие полные или неполние 500м2)</v>
      </c>
      <c r="D40" s="32" t="str">
        <f>Source!H69</f>
        <v>1 здание (до 1т.м2)</v>
      </c>
      <c r="E40" s="10">
        <f>Source!I69</f>
        <v>1</v>
      </c>
      <c r="F40" s="33">
        <f>Source!AL69+Source!AM69+Source!AO69</f>
        <v>286</v>
      </c>
      <c r="G40" s="34"/>
      <c r="H40" s="33"/>
      <c r="I40" s="34" t="str">
        <f>Source!BO69</f>
        <v/>
      </c>
      <c r="J40" s="34"/>
      <c r="K40" s="33"/>
      <c r="L40" s="35"/>
      <c r="S40">
        <f>ROUND((Source!FX69/100)*((ROUND(Source!AF69*Source!I69, 2)+ROUND(Source!AE69*Source!I69, 2))), 2)</f>
        <v>0</v>
      </c>
      <c r="T40">
        <f>Source!X69</f>
        <v>0</v>
      </c>
      <c r="U40">
        <f>ROUND((Source!FY69/100)*((ROUND(Source!AF69*Source!I69, 2)+ROUND(Source!AE69*Source!I69, 2))), 2)</f>
        <v>0</v>
      </c>
      <c r="V40">
        <f>Source!Y69</f>
        <v>0</v>
      </c>
    </row>
    <row r="41" spans="1:26" ht="14.4" x14ac:dyDescent="0.3">
      <c r="A41" s="43"/>
      <c r="B41" s="43"/>
      <c r="C41" s="43" t="s">
        <v>285</v>
      </c>
      <c r="D41" s="36"/>
      <c r="E41" s="37"/>
      <c r="F41" s="38">
        <f>Source!AO69</f>
        <v>286</v>
      </c>
      <c r="G41" s="39" t="str">
        <f>Source!DG69</f>
        <v>*0,906*0,45</v>
      </c>
      <c r="H41" s="38">
        <f>ROUND(Source!AF69*Source!I69, 2)</f>
        <v>116.6</v>
      </c>
      <c r="I41" s="39"/>
      <c r="J41" s="39">
        <f>IF(Source!BA69&lt;&gt; 0, Source!BA69, 1)</f>
        <v>14</v>
      </c>
      <c r="K41" s="38">
        <f>Source!S69</f>
        <v>1632.43</v>
      </c>
      <c r="L41" s="40"/>
      <c r="R41">
        <f>H41</f>
        <v>116.6</v>
      </c>
    </row>
    <row r="42" spans="1:26" ht="13.8" x14ac:dyDescent="0.25">
      <c r="G42" s="45">
        <f>H41</f>
        <v>116.6</v>
      </c>
      <c r="H42" s="45"/>
      <c r="J42" s="45">
        <f>K41</f>
        <v>1632.43</v>
      </c>
      <c r="K42" s="45"/>
      <c r="L42" s="41">
        <f>Source!U69</f>
        <v>0</v>
      </c>
      <c r="O42" s="27">
        <f>G42</f>
        <v>116.6</v>
      </c>
      <c r="P42" s="27">
        <f>J42</f>
        <v>1632.43</v>
      </c>
      <c r="Q42" s="27">
        <f>L42</f>
        <v>0</v>
      </c>
      <c r="W42">
        <f>IF(Source!BI69&lt;=1,H41, 0)</f>
        <v>116.6</v>
      </c>
      <c r="X42">
        <f>IF(Source!BI69=2,H41, 0)</f>
        <v>0</v>
      </c>
      <c r="Y42">
        <f>IF(Source!BI69=3,H41, 0)</f>
        <v>0</v>
      </c>
      <c r="Z42">
        <f>IF(Source!BI69=4,H41, 0)</f>
        <v>0</v>
      </c>
    </row>
    <row r="43" spans="1:26" ht="151.80000000000001" x14ac:dyDescent="0.3">
      <c r="A43" s="42">
        <v>5</v>
      </c>
      <c r="B43" s="42" t="str">
        <f>Source!F70</f>
        <v>Прейскурант т. 1 п.1.3.18.03.</v>
      </c>
      <c r="C43" s="42" t="str">
        <f>Source!G70</f>
        <v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; здания до 1т.м2  )</v>
      </c>
      <c r="D43" s="32" t="str">
        <f>Source!H70</f>
        <v>1 здание (до 1т.м2)</v>
      </c>
      <c r="E43" s="10">
        <f>Source!I70</f>
        <v>1</v>
      </c>
      <c r="F43" s="33">
        <f>Source!AL70+Source!AM70+Source!AO70</f>
        <v>336</v>
      </c>
      <c r="G43" s="34"/>
      <c r="H43" s="33"/>
      <c r="I43" s="34" t="str">
        <f>Source!BO70</f>
        <v/>
      </c>
      <c r="J43" s="34"/>
      <c r="K43" s="33"/>
      <c r="L43" s="35"/>
      <c r="S43">
        <f>ROUND((Source!FX70/100)*((ROUND(Source!AF70*Source!I70, 2)+ROUND(Source!AE70*Source!I70, 2))), 2)</f>
        <v>0</v>
      </c>
      <c r="T43">
        <f>Source!X70</f>
        <v>0</v>
      </c>
      <c r="U43">
        <f>ROUND((Source!FY70/100)*((ROUND(Source!AF70*Source!I70, 2)+ROUND(Source!AE70*Source!I70, 2))), 2)</f>
        <v>0</v>
      </c>
      <c r="V43">
        <f>Source!Y70</f>
        <v>0</v>
      </c>
    </row>
    <row r="44" spans="1:26" ht="14.4" x14ac:dyDescent="0.3">
      <c r="A44" s="43"/>
      <c r="B44" s="43"/>
      <c r="C44" s="43" t="s">
        <v>285</v>
      </c>
      <c r="D44" s="36"/>
      <c r="E44" s="37"/>
      <c r="F44" s="38">
        <f>Source!AO70</f>
        <v>336</v>
      </c>
      <c r="G44" s="39" t="str">
        <f>Source!DG70</f>
        <v>*0,906</v>
      </c>
      <c r="H44" s="38">
        <f>ROUND(Source!AF70*Source!I70, 2)</f>
        <v>304.42</v>
      </c>
      <c r="I44" s="39"/>
      <c r="J44" s="39">
        <f>IF(Source!BA70&lt;&gt; 0, Source!BA70, 1)</f>
        <v>14</v>
      </c>
      <c r="K44" s="38">
        <f>Source!S70</f>
        <v>4261.82</v>
      </c>
      <c r="L44" s="40"/>
      <c r="R44">
        <f>H44</f>
        <v>304.42</v>
      </c>
    </row>
    <row r="45" spans="1:26" ht="13.8" x14ac:dyDescent="0.25">
      <c r="G45" s="45">
        <f>H44</f>
        <v>304.42</v>
      </c>
      <c r="H45" s="45"/>
      <c r="J45" s="45">
        <f>K44</f>
        <v>4261.82</v>
      </c>
      <c r="K45" s="45"/>
      <c r="L45" s="41">
        <f>Source!U70</f>
        <v>0</v>
      </c>
      <c r="O45" s="27">
        <f>G45</f>
        <v>304.42</v>
      </c>
      <c r="P45" s="27">
        <f>J45</f>
        <v>4261.82</v>
      </c>
      <c r="Q45" s="27">
        <f>L45</f>
        <v>0</v>
      </c>
      <c r="W45">
        <f>IF(Source!BI70&lt;=1,H44, 0)</f>
        <v>304.42</v>
      </c>
      <c r="X45">
        <f>IF(Source!BI70=2,H44, 0)</f>
        <v>0</v>
      </c>
      <c r="Y45">
        <f>IF(Source!BI70=3,H44, 0)</f>
        <v>0</v>
      </c>
      <c r="Z45">
        <f>IF(Source!BI70=4,H44, 0)</f>
        <v>0</v>
      </c>
    </row>
    <row r="46" spans="1:26" ht="179.4" x14ac:dyDescent="0.3">
      <c r="A46" s="42">
        <v>6</v>
      </c>
      <c r="B46" s="42" t="str">
        <f>Source!F71</f>
        <v>Прейскурант т. 1 п.1.3.18.03.</v>
      </c>
      <c r="C46" s="42" t="str">
        <f>Source!G71</f>
        <v>Осмотр строительных конструкций. Проверка на соответствие проекту. Выполнение контрольных обмерочных работ. (применительно:Детальный осмотр строительных конструкций с зарисовкой и замерами дефектов и повреждений.  Замеры геометрических параметров зданий, конструкций их элементов и узлов для проверки паспортов зданий на соответствие для здания свыше 1т.м2 ( каждые последующие полные или неполние 500м2)</v>
      </c>
      <c r="D46" s="32" t="str">
        <f>Source!H71</f>
        <v>1 здание (до 1т.м2)</v>
      </c>
      <c r="E46" s="10">
        <f>Source!I71</f>
        <v>1</v>
      </c>
      <c r="F46" s="33">
        <f>Source!AL71+Source!AM71+Source!AO71</f>
        <v>336</v>
      </c>
      <c r="G46" s="34"/>
      <c r="H46" s="33"/>
      <c r="I46" s="34" t="str">
        <f>Source!BO71</f>
        <v/>
      </c>
      <c r="J46" s="34"/>
      <c r="K46" s="33"/>
      <c r="L46" s="35"/>
      <c r="S46">
        <f>ROUND((Source!FX71/100)*((ROUND(Source!AF71*Source!I71, 2)+ROUND(Source!AE71*Source!I71, 2))), 2)</f>
        <v>0</v>
      </c>
      <c r="T46">
        <f>Source!X71</f>
        <v>0</v>
      </c>
      <c r="U46">
        <f>ROUND((Source!FY71/100)*((ROUND(Source!AF71*Source!I71, 2)+ROUND(Source!AE71*Source!I71, 2))), 2)</f>
        <v>0</v>
      </c>
      <c r="V46">
        <f>Source!Y71</f>
        <v>0</v>
      </c>
    </row>
    <row r="47" spans="1:26" ht="14.4" x14ac:dyDescent="0.3">
      <c r="A47" s="43"/>
      <c r="B47" s="43"/>
      <c r="C47" s="43" t="s">
        <v>285</v>
      </c>
      <c r="D47" s="36"/>
      <c r="E47" s="37"/>
      <c r="F47" s="38">
        <f>Source!AO71</f>
        <v>336</v>
      </c>
      <c r="G47" s="39" t="str">
        <f>Source!DG71</f>
        <v>*0,906*0,45</v>
      </c>
      <c r="H47" s="38">
        <f>ROUND(Source!AF71*Source!I71, 2)</f>
        <v>136.99</v>
      </c>
      <c r="I47" s="39"/>
      <c r="J47" s="39">
        <f>IF(Source!BA71&lt;&gt; 0, Source!BA71, 1)</f>
        <v>14</v>
      </c>
      <c r="K47" s="38">
        <f>Source!S71</f>
        <v>1917.82</v>
      </c>
      <c r="L47" s="40"/>
      <c r="R47">
        <f>H47</f>
        <v>136.99</v>
      </c>
    </row>
    <row r="48" spans="1:26" ht="13.8" x14ac:dyDescent="0.25">
      <c r="G48" s="45">
        <f>H47</f>
        <v>136.99</v>
      </c>
      <c r="H48" s="45"/>
      <c r="J48" s="45">
        <f>K47</f>
        <v>1917.82</v>
      </c>
      <c r="K48" s="45"/>
      <c r="L48" s="41">
        <f>Source!U71</f>
        <v>0</v>
      </c>
      <c r="O48" s="27">
        <f>G48</f>
        <v>136.99</v>
      </c>
      <c r="P48" s="27">
        <f>J48</f>
        <v>1917.82</v>
      </c>
      <c r="Q48" s="27">
        <f>L48</f>
        <v>0</v>
      </c>
      <c r="W48">
        <f>IF(Source!BI71&lt;=1,H47, 0)</f>
        <v>136.99</v>
      </c>
      <c r="X48">
        <f>IF(Source!BI71=2,H47, 0)</f>
        <v>0</v>
      </c>
      <c r="Y48">
        <f>IF(Source!BI71=3,H47, 0)</f>
        <v>0</v>
      </c>
      <c r="Z48">
        <f>IF(Source!BI71=4,H47, 0)</f>
        <v>0</v>
      </c>
    </row>
    <row r="49" spans="1:26" ht="179.4" x14ac:dyDescent="0.3">
      <c r="A49" s="42">
        <v>7</v>
      </c>
      <c r="B49" s="42" t="str">
        <f>Source!F72</f>
        <v>Прейскурант т. 1 п.1.3.18.04.</v>
      </c>
      <c r="C49" s="42" t="str">
        <f>Source!G72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здания до 1т.м2)</v>
      </c>
      <c r="D49" s="32" t="str">
        <f>Source!H72</f>
        <v>1 здание (до 1т.м2)</v>
      </c>
      <c r="E49" s="10">
        <f>Source!I72</f>
        <v>1</v>
      </c>
      <c r="F49" s="33">
        <f>Source!AL72+Source!AM72+Source!AO72</f>
        <v>410</v>
      </c>
      <c r="G49" s="34"/>
      <c r="H49" s="33"/>
      <c r="I49" s="34" t="str">
        <f>Source!BO72</f>
        <v/>
      </c>
      <c r="J49" s="34"/>
      <c r="K49" s="33"/>
      <c r="L49" s="35"/>
      <c r="S49">
        <f>ROUND((Source!FX72/100)*((ROUND(Source!AF72*Source!I72, 2)+ROUND(Source!AE72*Source!I72, 2))), 2)</f>
        <v>0</v>
      </c>
      <c r="T49">
        <f>Source!X72</f>
        <v>0</v>
      </c>
      <c r="U49">
        <f>ROUND((Source!FY72/100)*((ROUND(Source!AF72*Source!I72, 2)+ROUND(Source!AE72*Source!I72, 2))), 2)</f>
        <v>0</v>
      </c>
      <c r="V49">
        <f>Source!Y72</f>
        <v>0</v>
      </c>
    </row>
    <row r="50" spans="1:26" ht="14.4" x14ac:dyDescent="0.3">
      <c r="A50" s="43"/>
      <c r="B50" s="43"/>
      <c r="C50" s="43" t="s">
        <v>285</v>
      </c>
      <c r="D50" s="36"/>
      <c r="E50" s="37"/>
      <c r="F50" s="38">
        <f>Source!AO72</f>
        <v>410</v>
      </c>
      <c r="G50" s="39" t="str">
        <f>Source!DG72</f>
        <v>*0,906</v>
      </c>
      <c r="H50" s="38">
        <f>ROUND(Source!AF72*Source!I72, 2)</f>
        <v>371.46</v>
      </c>
      <c r="I50" s="39"/>
      <c r="J50" s="39">
        <f>IF(Source!BA72&lt;&gt; 0, Source!BA72, 1)</f>
        <v>14</v>
      </c>
      <c r="K50" s="38">
        <f>Source!S72</f>
        <v>5200.4399999999996</v>
      </c>
      <c r="L50" s="40"/>
      <c r="R50">
        <f>H50</f>
        <v>371.46</v>
      </c>
    </row>
    <row r="51" spans="1:26" ht="13.8" x14ac:dyDescent="0.25">
      <c r="G51" s="45">
        <f>H50</f>
        <v>371.46</v>
      </c>
      <c r="H51" s="45"/>
      <c r="J51" s="45">
        <f>K50</f>
        <v>5200.4399999999996</v>
      </c>
      <c r="K51" s="45"/>
      <c r="L51" s="41">
        <f>Source!U72</f>
        <v>0</v>
      </c>
      <c r="O51" s="27">
        <f>G51</f>
        <v>371.46</v>
      </c>
      <c r="P51" s="27">
        <f>J51</f>
        <v>5200.4399999999996</v>
      </c>
      <c r="Q51" s="27">
        <f>L51</f>
        <v>0</v>
      </c>
      <c r="W51">
        <f>IF(Source!BI72&lt;=1,H50, 0)</f>
        <v>371.46</v>
      </c>
      <c r="X51">
        <f>IF(Source!BI72=2,H50, 0)</f>
        <v>0</v>
      </c>
      <c r="Y51">
        <f>IF(Source!BI72=3,H50, 0)</f>
        <v>0</v>
      </c>
      <c r="Z51">
        <f>IF(Source!BI72=4,H50, 0)</f>
        <v>0</v>
      </c>
    </row>
    <row r="52" spans="1:26" ht="207" x14ac:dyDescent="0.3">
      <c r="A52" s="42">
        <v>8</v>
      </c>
      <c r="B52" s="42" t="str">
        <f>Source!F73</f>
        <v>Прейскурант т. 1 п.1.3.18.04.</v>
      </c>
      <c r="C52" s="42" t="str">
        <f>Source!G73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(применительно:Составление Заключения (отчета) по результатам освидетельствования строительных конструкций с выводами и рекомендациями по их дальнейшей эксплуатации. Составление откорректированных паспортов;  для здания свыше 1т.м2 ( каждые последующие полные или неполние 500м2)</v>
      </c>
      <c r="D52" s="32" t="str">
        <f>Source!H73</f>
        <v>1 здание (до 1т.м2)</v>
      </c>
      <c r="E52" s="10">
        <f>Source!I73</f>
        <v>1</v>
      </c>
      <c r="F52" s="33">
        <f>Source!AL73+Source!AM73+Source!AO73</f>
        <v>410</v>
      </c>
      <c r="G52" s="34"/>
      <c r="H52" s="33"/>
      <c r="I52" s="34" t="str">
        <f>Source!BO73</f>
        <v/>
      </c>
      <c r="J52" s="34"/>
      <c r="K52" s="33"/>
      <c r="L52" s="35"/>
      <c r="S52">
        <f>ROUND((Source!FX73/100)*((ROUND(Source!AF73*Source!I73, 2)+ROUND(Source!AE73*Source!I73, 2))), 2)</f>
        <v>0</v>
      </c>
      <c r="T52">
        <f>Source!X73</f>
        <v>0</v>
      </c>
      <c r="U52">
        <f>ROUND((Source!FY73/100)*((ROUND(Source!AF73*Source!I73, 2)+ROUND(Source!AE73*Source!I73, 2))), 2)</f>
        <v>0</v>
      </c>
      <c r="V52">
        <f>Source!Y73</f>
        <v>0</v>
      </c>
    </row>
    <row r="53" spans="1:26" ht="14.4" x14ac:dyDescent="0.3">
      <c r="A53" s="43"/>
      <c r="B53" s="43"/>
      <c r="C53" s="43" t="s">
        <v>285</v>
      </c>
      <c r="D53" s="36"/>
      <c r="E53" s="37"/>
      <c r="F53" s="38">
        <f>Source!AO73</f>
        <v>410</v>
      </c>
      <c r="G53" s="39" t="str">
        <f>Source!DG73</f>
        <v>*0,906*0,45</v>
      </c>
      <c r="H53" s="38">
        <f>ROUND(Source!AF73*Source!I73, 2)</f>
        <v>167.16</v>
      </c>
      <c r="I53" s="39"/>
      <c r="J53" s="39">
        <f>IF(Source!BA73&lt;&gt; 0, Source!BA73, 1)</f>
        <v>14</v>
      </c>
      <c r="K53" s="38">
        <f>Source!S73</f>
        <v>2340.1999999999998</v>
      </c>
      <c r="L53" s="40"/>
      <c r="R53">
        <f>H53</f>
        <v>167.16</v>
      </c>
    </row>
    <row r="54" spans="1:26" ht="13.8" x14ac:dyDescent="0.25">
      <c r="G54" s="45">
        <f>H53</f>
        <v>167.16</v>
      </c>
      <c r="H54" s="45"/>
      <c r="J54" s="45">
        <f>K53</f>
        <v>2340.1999999999998</v>
      </c>
      <c r="K54" s="45"/>
      <c r="L54" s="41">
        <f>Source!U73</f>
        <v>0</v>
      </c>
      <c r="O54" s="27">
        <f>G54</f>
        <v>167.16</v>
      </c>
      <c r="P54" s="27">
        <f>J54</f>
        <v>2340.1999999999998</v>
      </c>
      <c r="Q54" s="27">
        <f>L54</f>
        <v>0</v>
      </c>
      <c r="W54">
        <f>IF(Source!BI73&lt;=1,H53, 0)</f>
        <v>167.16</v>
      </c>
      <c r="X54">
        <f>IF(Source!BI73=2,H53, 0)</f>
        <v>0</v>
      </c>
      <c r="Y54">
        <f>IF(Source!BI73=3,H53, 0)</f>
        <v>0</v>
      </c>
      <c r="Z54">
        <f>IF(Source!BI73=4,H53, 0)</f>
        <v>0</v>
      </c>
    </row>
    <row r="56" spans="1:26" ht="16.8" x14ac:dyDescent="0.3">
      <c r="A56" s="46" t="str">
        <f>CONCATENATE("Раздел: ",IF(Source!G105&lt;&gt;"Новый раздел", Source!G105, ""))</f>
        <v>Раздел: Определение технического состояния строительных конструкций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</row>
    <row r="57" spans="1:26" ht="57.6" x14ac:dyDescent="0.3">
      <c r="C57" s="31" t="str">
        <f>Source!G109</f>
        <v>К=0,7 - при проведении одноразового обследования (примечание к разделу 1.3.03 пункт 1.3.03.04, Прейскурант ОРГРЭС, том 1)</v>
      </c>
    </row>
    <row r="58" spans="1:26" ht="72" x14ac:dyDescent="0.3">
      <c r="C58" s="31" t="str">
        <f>Source!G110</f>
        <v>К=0,8 - каждые последующие полные и неполные 10 точек измерения при увеличении их количества сверх 10 ( примечание к разделу 1.3.16, Прейскурант ОРГРЭС, том 1)</v>
      </c>
    </row>
    <row r="60" spans="1:26" ht="16.8" x14ac:dyDescent="0.3">
      <c r="A60" s="46" t="str">
        <f>CONCATENATE("Подраздел: ",IF(Source!G112&lt;&gt;"Новый подраздел", Source!G112, ""))</f>
        <v>Подраздел: Фундаменты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1:26" ht="82.8" x14ac:dyDescent="0.3">
      <c r="A61" s="42">
        <v>9</v>
      </c>
      <c r="B61" s="42" t="str">
        <f>Source!F116</f>
        <v>Прейскурант ОРГРЭС  т.1 п.1.3.03.03 (2 кат.сложн)</v>
      </c>
      <c r="C61" s="42" t="str">
        <f>Source!G116</f>
        <v>Предварительный осмотр строительных конструкций, уточнение объемов обследования</v>
      </c>
      <c r="D61" s="32" t="str">
        <f>Source!H116</f>
        <v>10000м2</v>
      </c>
      <c r="E61" s="10">
        <f>Source!I116</f>
        <v>1E-4</v>
      </c>
      <c r="F61" s="33">
        <f>Source!AL116+Source!AM116+Source!AO116</f>
        <v>451</v>
      </c>
      <c r="G61" s="34"/>
      <c r="H61" s="33"/>
      <c r="I61" s="34" t="str">
        <f>Source!BO116</f>
        <v/>
      </c>
      <c r="J61" s="34"/>
      <c r="K61" s="33"/>
      <c r="L61" s="35"/>
      <c r="S61">
        <f>ROUND((Source!FX116/100)*((ROUND(Source!AF116*Source!I116, 2)+ROUND(Source!AE116*Source!I116, 2))), 2)</f>
        <v>0</v>
      </c>
      <c r="T61">
        <f>Source!X116</f>
        <v>0</v>
      </c>
      <c r="U61">
        <f>ROUND((Source!FY116/100)*((ROUND(Source!AF116*Source!I116, 2)+ROUND(Source!AE116*Source!I116, 2))), 2)</f>
        <v>0</v>
      </c>
      <c r="V61">
        <f>Source!Y116</f>
        <v>0</v>
      </c>
    </row>
    <row r="62" spans="1:26" x14ac:dyDescent="0.25">
      <c r="C62" s="29" t="str">
        <f>"Объем: "&amp;Source!I116&amp;"=1/"&amp;"10000"</f>
        <v>Объем: 0,0001=1/10000</v>
      </c>
    </row>
    <row r="63" spans="1:26" ht="14.4" x14ac:dyDescent="0.3">
      <c r="A63" s="43"/>
      <c r="B63" s="43"/>
      <c r="C63" s="43" t="s">
        <v>285</v>
      </c>
      <c r="D63" s="36"/>
      <c r="E63" s="37"/>
      <c r="F63" s="38">
        <f>Source!AO116</f>
        <v>451</v>
      </c>
      <c r="G63" s="39" t="str">
        <f>Source!DG116</f>
        <v>*0,906</v>
      </c>
      <c r="H63" s="38">
        <f>ROUND(Source!AF116*Source!I116, 2)</f>
        <v>0.04</v>
      </c>
      <c r="I63" s="39"/>
      <c r="J63" s="39">
        <f>IF(Source!BA116&lt;&gt; 0, Source!BA116, 1)</f>
        <v>14</v>
      </c>
      <c r="K63" s="38">
        <f>Source!S116</f>
        <v>0.56999999999999995</v>
      </c>
      <c r="L63" s="40"/>
      <c r="R63">
        <f>H63</f>
        <v>0.04</v>
      </c>
    </row>
    <row r="64" spans="1:26" ht="13.8" x14ac:dyDescent="0.25">
      <c r="G64" s="45">
        <f>H63</f>
        <v>0.04</v>
      </c>
      <c r="H64" s="45"/>
      <c r="J64" s="45">
        <f>K63</f>
        <v>0.56999999999999995</v>
      </c>
      <c r="K64" s="45"/>
      <c r="L64" s="41">
        <f>Source!U116</f>
        <v>0</v>
      </c>
      <c r="O64" s="27">
        <f>G64</f>
        <v>0.04</v>
      </c>
      <c r="P64" s="27">
        <f>J64</f>
        <v>0.56999999999999995</v>
      </c>
      <c r="Q64" s="27">
        <f>L64</f>
        <v>0</v>
      </c>
      <c r="W64">
        <f>IF(Source!BI116&lt;=1,H63, 0)</f>
        <v>0.04</v>
      </c>
      <c r="X64">
        <f>IF(Source!BI116=2,H63, 0)</f>
        <v>0</v>
      </c>
      <c r="Y64">
        <f>IF(Source!BI116=3,H63, 0)</f>
        <v>0</v>
      </c>
      <c r="Z64">
        <f>IF(Source!BI116=4,H63, 0)</f>
        <v>0</v>
      </c>
    </row>
    <row r="65" spans="1:26" ht="96.6" x14ac:dyDescent="0.3">
      <c r="A65" s="42">
        <v>10</v>
      </c>
      <c r="B65" s="42" t="str">
        <f>Source!F117</f>
        <v>Прейскурант ОРГРЭС  т.1 п.1.3.03.04 (2 кат.сложн)</v>
      </c>
      <c r="C65" s="42" t="str">
        <f>Source!G117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65" s="32" t="str">
        <f>Source!H117</f>
        <v>10000м2</v>
      </c>
      <c r="E65" s="10">
        <f>Source!I117</f>
        <v>1E-4</v>
      </c>
      <c r="F65" s="33">
        <f>Source!AL117+Source!AM117+Source!AO117</f>
        <v>1224</v>
      </c>
      <c r="G65" s="34"/>
      <c r="H65" s="33"/>
      <c r="I65" s="34" t="str">
        <f>Source!BO117</f>
        <v/>
      </c>
      <c r="J65" s="34"/>
      <c r="K65" s="33"/>
      <c r="L65" s="35"/>
      <c r="S65">
        <f>ROUND((Source!FX117/100)*((ROUND(Source!AF117*Source!I117, 2)+ROUND(Source!AE117*Source!I117, 2))), 2)</f>
        <v>0</v>
      </c>
      <c r="T65">
        <f>Source!X117</f>
        <v>0</v>
      </c>
      <c r="U65">
        <f>ROUND((Source!FY117/100)*((ROUND(Source!AF117*Source!I117, 2)+ROUND(Source!AE117*Source!I117, 2))), 2)</f>
        <v>0</v>
      </c>
      <c r="V65">
        <f>Source!Y117</f>
        <v>0</v>
      </c>
    </row>
    <row r="66" spans="1:26" x14ac:dyDescent="0.25">
      <c r="C66" s="29" t="str">
        <f>"Объем: "&amp;Source!I117&amp;"=1/"&amp;"10000"</f>
        <v>Объем: 0,0001=1/10000</v>
      </c>
    </row>
    <row r="67" spans="1:26" ht="14.4" x14ac:dyDescent="0.3">
      <c r="A67" s="43"/>
      <c r="B67" s="43"/>
      <c r="C67" s="43" t="s">
        <v>285</v>
      </c>
      <c r="D67" s="36"/>
      <c r="E67" s="37"/>
      <c r="F67" s="38">
        <f>Source!AO117</f>
        <v>1224</v>
      </c>
      <c r="G67" s="39" t="str">
        <f>Source!DG117</f>
        <v>*0,906*0,7</v>
      </c>
      <c r="H67" s="38">
        <f>ROUND(Source!AF117*Source!I117, 2)</f>
        <v>0.08</v>
      </c>
      <c r="I67" s="39"/>
      <c r="J67" s="39">
        <f>IF(Source!BA117&lt;&gt; 0, Source!BA117, 1)</f>
        <v>14</v>
      </c>
      <c r="K67" s="38">
        <f>Source!S117</f>
        <v>1.0900000000000001</v>
      </c>
      <c r="L67" s="40"/>
      <c r="R67">
        <f>H67</f>
        <v>0.08</v>
      </c>
    </row>
    <row r="68" spans="1:26" ht="13.8" x14ac:dyDescent="0.25">
      <c r="G68" s="45">
        <f>H67</f>
        <v>0.08</v>
      </c>
      <c r="H68" s="45"/>
      <c r="J68" s="45">
        <f>K67</f>
        <v>1.0900000000000001</v>
      </c>
      <c r="K68" s="45"/>
      <c r="L68" s="41">
        <f>Source!U117</f>
        <v>0</v>
      </c>
      <c r="O68" s="27">
        <f>G68</f>
        <v>0.08</v>
      </c>
      <c r="P68" s="27">
        <f>J68</f>
        <v>1.0900000000000001</v>
      </c>
      <c r="Q68" s="27">
        <f>L68</f>
        <v>0</v>
      </c>
      <c r="W68">
        <f>IF(Source!BI117&lt;=1,H67, 0)</f>
        <v>0.08</v>
      </c>
      <c r="X68">
        <f>IF(Source!BI117=2,H67, 0)</f>
        <v>0</v>
      </c>
      <c r="Y68">
        <f>IF(Source!BI117=3,H67, 0)</f>
        <v>0</v>
      </c>
      <c r="Z68">
        <f>IF(Source!BI117=4,H67, 0)</f>
        <v>0</v>
      </c>
    </row>
    <row r="69" spans="1:26" ht="82.8" x14ac:dyDescent="0.3">
      <c r="A69" s="42">
        <v>11</v>
      </c>
      <c r="B69" s="42" t="str">
        <f>Source!F118</f>
        <v>Прейскурант ОРГРЭС  т.1 п.1.3.03.05 (2 кат.сложн)</v>
      </c>
      <c r="C69" s="42" t="str">
        <f>Source!G118</f>
        <v>Обработка материалов обследования, составление схем, эскизов, таблиц, графиков</v>
      </c>
      <c r="D69" s="32" t="str">
        <f>Source!H118</f>
        <v>10000м2</v>
      </c>
      <c r="E69" s="10">
        <f>Source!I118</f>
        <v>1E-4</v>
      </c>
      <c r="F69" s="33">
        <f>Source!AL118+Source!AM118+Source!AO118</f>
        <v>1170</v>
      </c>
      <c r="G69" s="34"/>
      <c r="H69" s="33"/>
      <c r="I69" s="34" t="str">
        <f>Source!BO118</f>
        <v/>
      </c>
      <c r="J69" s="34"/>
      <c r="K69" s="33"/>
      <c r="L69" s="35"/>
      <c r="S69">
        <f>ROUND((Source!FX118/100)*((ROUND(Source!AF118*Source!I118, 2)+ROUND(Source!AE118*Source!I118, 2))), 2)</f>
        <v>0</v>
      </c>
      <c r="T69">
        <f>Source!X118</f>
        <v>0</v>
      </c>
      <c r="U69">
        <f>ROUND((Source!FY118/100)*((ROUND(Source!AF118*Source!I118, 2)+ROUND(Source!AE118*Source!I118, 2))), 2)</f>
        <v>0</v>
      </c>
      <c r="V69">
        <f>Source!Y118</f>
        <v>0</v>
      </c>
    </row>
    <row r="70" spans="1:26" x14ac:dyDescent="0.25">
      <c r="C70" s="29" t="str">
        <f>"Объем: "&amp;Source!I118&amp;"=1/"&amp;"10000"</f>
        <v>Объем: 0,0001=1/10000</v>
      </c>
    </row>
    <row r="71" spans="1:26" ht="14.4" x14ac:dyDescent="0.3">
      <c r="A71" s="43"/>
      <c r="B71" s="43"/>
      <c r="C71" s="43" t="s">
        <v>285</v>
      </c>
      <c r="D71" s="36"/>
      <c r="E71" s="37"/>
      <c r="F71" s="38">
        <f>Source!AO118</f>
        <v>1170</v>
      </c>
      <c r="G71" s="39" t="str">
        <f>Source!DG118</f>
        <v>*0,906</v>
      </c>
      <c r="H71" s="38">
        <f>ROUND(Source!AF118*Source!I118, 2)</f>
        <v>0.11</v>
      </c>
      <c r="I71" s="39"/>
      <c r="J71" s="39">
        <f>IF(Source!BA118&lt;&gt; 0, Source!BA118, 1)</f>
        <v>14</v>
      </c>
      <c r="K71" s="38">
        <f>Source!S118</f>
        <v>1.48</v>
      </c>
      <c r="L71" s="40"/>
      <c r="R71">
        <f>H71</f>
        <v>0.11</v>
      </c>
    </row>
    <row r="72" spans="1:26" ht="13.8" x14ac:dyDescent="0.25">
      <c r="G72" s="45">
        <f>H71</f>
        <v>0.11</v>
      </c>
      <c r="H72" s="45"/>
      <c r="J72" s="45">
        <f>K71</f>
        <v>1.48</v>
      </c>
      <c r="K72" s="45"/>
      <c r="L72" s="41">
        <f>Source!U118</f>
        <v>0</v>
      </c>
      <c r="O72" s="27">
        <f>G72</f>
        <v>0.11</v>
      </c>
      <c r="P72" s="27">
        <f>J72</f>
        <v>1.48</v>
      </c>
      <c r="Q72" s="27">
        <f>L72</f>
        <v>0</v>
      </c>
      <c r="W72">
        <f>IF(Source!BI118&lt;=1,H71, 0)</f>
        <v>0.11</v>
      </c>
      <c r="X72">
        <f>IF(Source!BI118=2,H71, 0)</f>
        <v>0</v>
      </c>
      <c r="Y72">
        <f>IF(Source!BI118=3,H71, 0)</f>
        <v>0</v>
      </c>
      <c r="Z72">
        <f>IF(Source!BI118=4,H71, 0)</f>
        <v>0</v>
      </c>
    </row>
    <row r="73" spans="1:26" ht="96.6" x14ac:dyDescent="0.3">
      <c r="A73" s="42">
        <v>12</v>
      </c>
      <c r="B73" s="42" t="str">
        <f>Source!F119</f>
        <v>Прейскурант ОРГРЭС  т.1 п.1.3.03.06 (2 кат.сложн)</v>
      </c>
      <c r="C73" s="42" t="str">
        <f>Source!G119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73" s="32" t="str">
        <f>Source!H119</f>
        <v>10000м2</v>
      </c>
      <c r="E73" s="10">
        <f>Source!I119</f>
        <v>1E-4</v>
      </c>
      <c r="F73" s="33">
        <f>Source!AL119+Source!AM119+Source!AO119</f>
        <v>667</v>
      </c>
      <c r="G73" s="34"/>
      <c r="H73" s="33"/>
      <c r="I73" s="34" t="str">
        <f>Source!BO119</f>
        <v/>
      </c>
      <c r="J73" s="34"/>
      <c r="K73" s="33"/>
      <c r="L73" s="35"/>
      <c r="S73">
        <f>ROUND((Source!FX119/100)*((ROUND(Source!AF119*Source!I119, 2)+ROUND(Source!AE119*Source!I119, 2))), 2)</f>
        <v>0</v>
      </c>
      <c r="T73">
        <f>Source!X119</f>
        <v>0</v>
      </c>
      <c r="U73">
        <f>ROUND((Source!FY119/100)*((ROUND(Source!AF119*Source!I119, 2)+ROUND(Source!AE119*Source!I119, 2))), 2)</f>
        <v>0</v>
      </c>
      <c r="V73">
        <f>Source!Y119</f>
        <v>0</v>
      </c>
    </row>
    <row r="74" spans="1:26" x14ac:dyDescent="0.25">
      <c r="C74" s="29" t="str">
        <f>"Объем: "&amp;Source!I119&amp;"=1/"&amp;"10000"</f>
        <v>Объем: 0,0001=1/10000</v>
      </c>
    </row>
    <row r="75" spans="1:26" ht="14.4" x14ac:dyDescent="0.3">
      <c r="A75" s="43"/>
      <c r="B75" s="43"/>
      <c r="C75" s="43" t="s">
        <v>285</v>
      </c>
      <c r="D75" s="36"/>
      <c r="E75" s="37"/>
      <c r="F75" s="38">
        <f>Source!AO119</f>
        <v>667</v>
      </c>
      <c r="G75" s="39" t="str">
        <f>Source!DG119</f>
        <v>*0,906</v>
      </c>
      <c r="H75" s="38">
        <f>ROUND(Source!AF119*Source!I119, 2)</f>
        <v>0.06</v>
      </c>
      <c r="I75" s="39"/>
      <c r="J75" s="39">
        <f>IF(Source!BA119&lt;&gt; 0, Source!BA119, 1)</f>
        <v>14</v>
      </c>
      <c r="K75" s="38">
        <f>Source!S119</f>
        <v>0.85</v>
      </c>
      <c r="L75" s="40"/>
      <c r="R75">
        <f>H75</f>
        <v>0.06</v>
      </c>
    </row>
    <row r="76" spans="1:26" ht="13.8" x14ac:dyDescent="0.25">
      <c r="G76" s="45">
        <f>H75</f>
        <v>0.06</v>
      </c>
      <c r="H76" s="45"/>
      <c r="J76" s="45">
        <f>K75</f>
        <v>0.85</v>
      </c>
      <c r="K76" s="45"/>
      <c r="L76" s="41">
        <f>Source!U119</f>
        <v>0</v>
      </c>
      <c r="O76" s="27">
        <f>G76</f>
        <v>0.06</v>
      </c>
      <c r="P76" s="27">
        <f>J76</f>
        <v>0.85</v>
      </c>
      <c r="Q76" s="27">
        <f>L76</f>
        <v>0</v>
      </c>
      <c r="W76">
        <f>IF(Source!BI119&lt;=1,H75, 0)</f>
        <v>0.06</v>
      </c>
      <c r="X76">
        <f>IF(Source!BI119=2,H75, 0)</f>
        <v>0</v>
      </c>
      <c r="Y76">
        <f>IF(Source!BI119=3,H75, 0)</f>
        <v>0</v>
      </c>
      <c r="Z76">
        <f>IF(Source!BI119=4,H75, 0)</f>
        <v>0</v>
      </c>
    </row>
    <row r="78" spans="1:26" ht="16.8" x14ac:dyDescent="0.3">
      <c r="A78" s="46" t="str">
        <f>CONCATENATE("Подраздел: ",IF(Source!G151&lt;&gt;"Новый подраздел", Source!G151, ""))</f>
        <v>Подраздел: Стеновое ограждение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</row>
    <row r="79" spans="1:26" ht="82.8" x14ac:dyDescent="0.3">
      <c r="A79" s="42">
        <v>13</v>
      </c>
      <c r="B79" s="42" t="str">
        <f>Source!F155</f>
        <v>Прейскурант ОРГРЭС  т.1 п.1.3.03.03 (2 кат.сложн)</v>
      </c>
      <c r="C79" s="42" t="str">
        <f>Source!G155</f>
        <v>Предварительный осмотр строительных конструкций, уточнение объемов обследования</v>
      </c>
      <c r="D79" s="32" t="str">
        <f>Source!H155</f>
        <v>10000м2</v>
      </c>
      <c r="E79" s="10">
        <f>Source!I155</f>
        <v>1E-4</v>
      </c>
      <c r="F79" s="33">
        <f>Source!AL155+Source!AM155+Source!AO155</f>
        <v>451</v>
      </c>
      <c r="G79" s="34"/>
      <c r="H79" s="33"/>
      <c r="I79" s="34" t="str">
        <f>Source!BO155</f>
        <v/>
      </c>
      <c r="J79" s="34"/>
      <c r="K79" s="33"/>
      <c r="L79" s="35"/>
      <c r="S79">
        <f>ROUND((Source!FX155/100)*((ROUND(Source!AF155*Source!I155, 2)+ROUND(Source!AE155*Source!I155, 2))), 2)</f>
        <v>0</v>
      </c>
      <c r="T79">
        <f>Source!X155</f>
        <v>0</v>
      </c>
      <c r="U79">
        <f>ROUND((Source!FY155/100)*((ROUND(Source!AF155*Source!I155, 2)+ROUND(Source!AE155*Source!I155, 2))), 2)</f>
        <v>0</v>
      </c>
      <c r="V79">
        <f>Source!Y155</f>
        <v>0</v>
      </c>
    </row>
    <row r="80" spans="1:26" x14ac:dyDescent="0.25">
      <c r="C80" s="29" t="str">
        <f>"Объем: "&amp;Source!I155&amp;"=1/"&amp;"10000"</f>
        <v>Объем: 0,0001=1/10000</v>
      </c>
    </row>
    <row r="81" spans="1:26" ht="14.4" x14ac:dyDescent="0.3">
      <c r="A81" s="43"/>
      <c r="B81" s="43"/>
      <c r="C81" s="43" t="s">
        <v>285</v>
      </c>
      <c r="D81" s="36"/>
      <c r="E81" s="37"/>
      <c r="F81" s="38">
        <f>Source!AO155</f>
        <v>451</v>
      </c>
      <c r="G81" s="39" t="str">
        <f>Source!DG155</f>
        <v>*0,906</v>
      </c>
      <c r="H81" s="38">
        <f>ROUND(Source!AF155*Source!I155, 2)</f>
        <v>0.04</v>
      </c>
      <c r="I81" s="39"/>
      <c r="J81" s="39">
        <f>IF(Source!BA155&lt;&gt; 0, Source!BA155, 1)</f>
        <v>14</v>
      </c>
      <c r="K81" s="38">
        <f>Source!S155</f>
        <v>0.56999999999999995</v>
      </c>
      <c r="L81" s="40"/>
      <c r="R81">
        <f>H81</f>
        <v>0.04</v>
      </c>
    </row>
    <row r="82" spans="1:26" ht="13.8" x14ac:dyDescent="0.25">
      <c r="G82" s="45">
        <f>H81</f>
        <v>0.04</v>
      </c>
      <c r="H82" s="45"/>
      <c r="J82" s="45">
        <f>K81</f>
        <v>0.56999999999999995</v>
      </c>
      <c r="K82" s="45"/>
      <c r="L82" s="41">
        <f>Source!U155</f>
        <v>0</v>
      </c>
      <c r="O82" s="27">
        <f>G82</f>
        <v>0.04</v>
      </c>
      <c r="P82" s="27">
        <f>J82</f>
        <v>0.56999999999999995</v>
      </c>
      <c r="Q82" s="27">
        <f>L82</f>
        <v>0</v>
      </c>
      <c r="W82">
        <f>IF(Source!BI155&lt;=1,H81, 0)</f>
        <v>0.04</v>
      </c>
      <c r="X82">
        <f>IF(Source!BI155=2,H81, 0)</f>
        <v>0</v>
      </c>
      <c r="Y82">
        <f>IF(Source!BI155=3,H81, 0)</f>
        <v>0</v>
      </c>
      <c r="Z82">
        <f>IF(Source!BI155=4,H81, 0)</f>
        <v>0</v>
      </c>
    </row>
    <row r="83" spans="1:26" ht="96.6" x14ac:dyDescent="0.3">
      <c r="A83" s="42">
        <v>14</v>
      </c>
      <c r="B83" s="42" t="str">
        <f>Source!F156</f>
        <v>Прейскурант ОРГРЭС  т.1 п.1.3.03.04 (2 кат.сложн)</v>
      </c>
      <c r="C83" s="42" t="str">
        <f>Source!G156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83" s="32" t="str">
        <f>Source!H156</f>
        <v>10000м2</v>
      </c>
      <c r="E83" s="10">
        <f>Source!I156</f>
        <v>1E-4</v>
      </c>
      <c r="F83" s="33">
        <f>Source!AL156+Source!AM156+Source!AO156</f>
        <v>1224</v>
      </c>
      <c r="G83" s="34"/>
      <c r="H83" s="33"/>
      <c r="I83" s="34" t="str">
        <f>Source!BO156</f>
        <v/>
      </c>
      <c r="J83" s="34"/>
      <c r="K83" s="33"/>
      <c r="L83" s="35"/>
      <c r="S83">
        <f>ROUND((Source!FX156/100)*((ROUND(Source!AF156*Source!I156, 2)+ROUND(Source!AE156*Source!I156, 2))), 2)</f>
        <v>0</v>
      </c>
      <c r="T83">
        <f>Source!X156</f>
        <v>0</v>
      </c>
      <c r="U83">
        <f>ROUND((Source!FY156/100)*((ROUND(Source!AF156*Source!I156, 2)+ROUND(Source!AE156*Source!I156, 2))), 2)</f>
        <v>0</v>
      </c>
      <c r="V83">
        <f>Source!Y156</f>
        <v>0</v>
      </c>
    </row>
    <row r="84" spans="1:26" x14ac:dyDescent="0.25">
      <c r="C84" s="29" t="str">
        <f>"Объем: "&amp;Source!I156&amp;"=1/"&amp;"10000"</f>
        <v>Объем: 0,0001=1/10000</v>
      </c>
    </row>
    <row r="85" spans="1:26" ht="14.4" x14ac:dyDescent="0.3">
      <c r="A85" s="43"/>
      <c r="B85" s="43"/>
      <c r="C85" s="43" t="s">
        <v>285</v>
      </c>
      <c r="D85" s="36"/>
      <c r="E85" s="37"/>
      <c r="F85" s="38">
        <f>Source!AO156</f>
        <v>1224</v>
      </c>
      <c r="G85" s="39" t="str">
        <f>Source!DG156</f>
        <v>*0,906*0,7</v>
      </c>
      <c r="H85" s="38">
        <f>ROUND(Source!AF156*Source!I156, 2)</f>
        <v>0.08</v>
      </c>
      <c r="I85" s="39"/>
      <c r="J85" s="39">
        <f>IF(Source!BA156&lt;&gt; 0, Source!BA156, 1)</f>
        <v>14</v>
      </c>
      <c r="K85" s="38">
        <f>Source!S156</f>
        <v>1.0900000000000001</v>
      </c>
      <c r="L85" s="40"/>
      <c r="R85">
        <f>H85</f>
        <v>0.08</v>
      </c>
    </row>
    <row r="86" spans="1:26" ht="13.8" x14ac:dyDescent="0.25">
      <c r="G86" s="45">
        <f>H85</f>
        <v>0.08</v>
      </c>
      <c r="H86" s="45"/>
      <c r="J86" s="45">
        <f>K85</f>
        <v>1.0900000000000001</v>
      </c>
      <c r="K86" s="45"/>
      <c r="L86" s="41">
        <f>Source!U156</f>
        <v>0</v>
      </c>
      <c r="O86" s="27">
        <f>G86</f>
        <v>0.08</v>
      </c>
      <c r="P86" s="27">
        <f>J86</f>
        <v>1.0900000000000001</v>
      </c>
      <c r="Q86" s="27">
        <f>L86</f>
        <v>0</v>
      </c>
      <c r="W86">
        <f>IF(Source!BI156&lt;=1,H85, 0)</f>
        <v>0.08</v>
      </c>
      <c r="X86">
        <f>IF(Source!BI156=2,H85, 0)</f>
        <v>0</v>
      </c>
      <c r="Y86">
        <f>IF(Source!BI156=3,H85, 0)</f>
        <v>0</v>
      </c>
      <c r="Z86">
        <f>IF(Source!BI156=4,H85, 0)</f>
        <v>0</v>
      </c>
    </row>
    <row r="87" spans="1:26" ht="82.8" x14ac:dyDescent="0.3">
      <c r="A87" s="42">
        <v>15</v>
      </c>
      <c r="B87" s="42" t="str">
        <f>Source!F157</f>
        <v>Прейскурант ОРГРЭС  т.1 п.1.3.03.05 (2 кат.сложн)</v>
      </c>
      <c r="C87" s="42" t="str">
        <f>Source!G157</f>
        <v>Обработка материалов обследования, составление схем, эскизов, таблиц, графиков</v>
      </c>
      <c r="D87" s="32" t="str">
        <f>Source!H157</f>
        <v>10000м2</v>
      </c>
      <c r="E87" s="10">
        <f>Source!I157</f>
        <v>1E-4</v>
      </c>
      <c r="F87" s="33">
        <f>Source!AL157+Source!AM157+Source!AO157</f>
        <v>1170</v>
      </c>
      <c r="G87" s="34"/>
      <c r="H87" s="33"/>
      <c r="I87" s="34" t="str">
        <f>Source!BO157</f>
        <v/>
      </c>
      <c r="J87" s="34"/>
      <c r="K87" s="33"/>
      <c r="L87" s="35"/>
      <c r="S87">
        <f>ROUND((Source!FX157/100)*((ROUND(Source!AF157*Source!I157, 2)+ROUND(Source!AE157*Source!I157, 2))), 2)</f>
        <v>0</v>
      </c>
      <c r="T87">
        <f>Source!X157</f>
        <v>0</v>
      </c>
      <c r="U87">
        <f>ROUND((Source!FY157/100)*((ROUND(Source!AF157*Source!I157, 2)+ROUND(Source!AE157*Source!I157, 2))), 2)</f>
        <v>0</v>
      </c>
      <c r="V87">
        <f>Source!Y157</f>
        <v>0</v>
      </c>
    </row>
    <row r="88" spans="1:26" x14ac:dyDescent="0.25">
      <c r="C88" s="29" t="str">
        <f>"Объем: "&amp;Source!I157&amp;"=1/"&amp;"10000"</f>
        <v>Объем: 0,0001=1/10000</v>
      </c>
    </row>
    <row r="89" spans="1:26" ht="14.4" x14ac:dyDescent="0.3">
      <c r="A89" s="43"/>
      <c r="B89" s="43"/>
      <c r="C89" s="43" t="s">
        <v>285</v>
      </c>
      <c r="D89" s="36"/>
      <c r="E89" s="37"/>
      <c r="F89" s="38">
        <f>Source!AO157</f>
        <v>1170</v>
      </c>
      <c r="G89" s="39" t="str">
        <f>Source!DG157</f>
        <v>*0,906</v>
      </c>
      <c r="H89" s="38">
        <f>ROUND(Source!AF157*Source!I157, 2)</f>
        <v>0.11</v>
      </c>
      <c r="I89" s="39"/>
      <c r="J89" s="39">
        <f>IF(Source!BA157&lt;&gt; 0, Source!BA157, 1)</f>
        <v>14</v>
      </c>
      <c r="K89" s="38">
        <f>Source!S157</f>
        <v>1.48</v>
      </c>
      <c r="L89" s="40"/>
      <c r="R89">
        <f>H89</f>
        <v>0.11</v>
      </c>
    </row>
    <row r="90" spans="1:26" ht="13.8" x14ac:dyDescent="0.25">
      <c r="G90" s="45">
        <f>H89</f>
        <v>0.11</v>
      </c>
      <c r="H90" s="45"/>
      <c r="J90" s="45">
        <f>K89</f>
        <v>1.48</v>
      </c>
      <c r="K90" s="45"/>
      <c r="L90" s="41">
        <f>Source!U157</f>
        <v>0</v>
      </c>
      <c r="O90" s="27">
        <f>G90</f>
        <v>0.11</v>
      </c>
      <c r="P90" s="27">
        <f>J90</f>
        <v>1.48</v>
      </c>
      <c r="Q90" s="27">
        <f>L90</f>
        <v>0</v>
      </c>
      <c r="W90">
        <f>IF(Source!BI157&lt;=1,H89, 0)</f>
        <v>0.11</v>
      </c>
      <c r="X90">
        <f>IF(Source!BI157=2,H89, 0)</f>
        <v>0</v>
      </c>
      <c r="Y90">
        <f>IF(Source!BI157=3,H89, 0)</f>
        <v>0</v>
      </c>
      <c r="Z90">
        <f>IF(Source!BI157=4,H89, 0)</f>
        <v>0</v>
      </c>
    </row>
    <row r="91" spans="1:26" ht="96.6" x14ac:dyDescent="0.3">
      <c r="A91" s="42">
        <v>16</v>
      </c>
      <c r="B91" s="42" t="str">
        <f>Source!F158</f>
        <v>Прейскурант ОРГРЭС  т.1 п.1.3.03.06 (2 кат.сложн)</v>
      </c>
      <c r="C91" s="42" t="str">
        <f>Source!G158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91" s="32" t="str">
        <f>Source!H158</f>
        <v>10000м2</v>
      </c>
      <c r="E91" s="10">
        <f>Source!I158</f>
        <v>1E-4</v>
      </c>
      <c r="F91" s="33">
        <f>Source!AL158+Source!AM158+Source!AO158</f>
        <v>667</v>
      </c>
      <c r="G91" s="34"/>
      <c r="H91" s="33"/>
      <c r="I91" s="34" t="str">
        <f>Source!BO158</f>
        <v/>
      </c>
      <c r="J91" s="34"/>
      <c r="K91" s="33"/>
      <c r="L91" s="35"/>
      <c r="S91">
        <f>ROUND((Source!FX158/100)*((ROUND(Source!AF158*Source!I158, 2)+ROUND(Source!AE158*Source!I158, 2))), 2)</f>
        <v>0</v>
      </c>
      <c r="T91">
        <f>Source!X158</f>
        <v>0</v>
      </c>
      <c r="U91">
        <f>ROUND((Source!FY158/100)*((ROUND(Source!AF158*Source!I158, 2)+ROUND(Source!AE158*Source!I158, 2))), 2)</f>
        <v>0</v>
      </c>
      <c r="V91">
        <f>Source!Y158</f>
        <v>0</v>
      </c>
    </row>
    <row r="92" spans="1:26" x14ac:dyDescent="0.25">
      <c r="C92" s="29" t="str">
        <f>"Объем: "&amp;Source!I158&amp;"=1/"&amp;"10000"</f>
        <v>Объем: 0,0001=1/10000</v>
      </c>
    </row>
    <row r="93" spans="1:26" ht="14.4" x14ac:dyDescent="0.3">
      <c r="A93" s="43"/>
      <c r="B93" s="43"/>
      <c r="C93" s="43" t="s">
        <v>285</v>
      </c>
      <c r="D93" s="36"/>
      <c r="E93" s="37"/>
      <c r="F93" s="38">
        <f>Source!AO158</f>
        <v>667</v>
      </c>
      <c r="G93" s="39" t="str">
        <f>Source!DG158</f>
        <v>*0,906</v>
      </c>
      <c r="H93" s="38">
        <f>ROUND(Source!AF158*Source!I158, 2)</f>
        <v>0.06</v>
      </c>
      <c r="I93" s="39"/>
      <c r="J93" s="39">
        <f>IF(Source!BA158&lt;&gt; 0, Source!BA158, 1)</f>
        <v>14</v>
      </c>
      <c r="K93" s="38">
        <f>Source!S158</f>
        <v>0.85</v>
      </c>
      <c r="L93" s="40"/>
      <c r="R93">
        <f>H93</f>
        <v>0.06</v>
      </c>
    </row>
    <row r="94" spans="1:26" ht="13.8" x14ac:dyDescent="0.25">
      <c r="G94" s="45">
        <f>H93</f>
        <v>0.06</v>
      </c>
      <c r="H94" s="45"/>
      <c r="J94" s="45">
        <f>K93</f>
        <v>0.85</v>
      </c>
      <c r="K94" s="45"/>
      <c r="L94" s="41">
        <f>Source!U158</f>
        <v>0</v>
      </c>
      <c r="O94" s="27">
        <f>G94</f>
        <v>0.06</v>
      </c>
      <c r="P94" s="27">
        <f>J94</f>
        <v>0.85</v>
      </c>
      <c r="Q94" s="27">
        <f>L94</f>
        <v>0</v>
      </c>
      <c r="W94">
        <f>IF(Source!BI158&lt;=1,H93, 0)</f>
        <v>0.06</v>
      </c>
      <c r="X94">
        <f>IF(Source!BI158=2,H93, 0)</f>
        <v>0</v>
      </c>
      <c r="Y94">
        <f>IF(Source!BI158=3,H93, 0)</f>
        <v>0</v>
      </c>
      <c r="Z94">
        <f>IF(Source!BI158=4,H93, 0)</f>
        <v>0</v>
      </c>
    </row>
    <row r="96" spans="1:26" ht="16.8" x14ac:dyDescent="0.3">
      <c r="A96" s="46" t="str">
        <f>CONCATENATE("Подраздел: ",IF(Source!G190&lt;&gt;"Новый подраздел", Source!G190, ""))</f>
        <v>Подраздел: Перекрытия, включая полы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</row>
    <row r="97" spans="1:26" ht="82.8" x14ac:dyDescent="0.3">
      <c r="A97" s="42">
        <v>17</v>
      </c>
      <c r="B97" s="42" t="str">
        <f>Source!F194</f>
        <v>Прейскурант ОРГРЭС  т.1 п.1.3.03.03 (3 кат.сложн)</v>
      </c>
      <c r="C97" s="42" t="str">
        <f>Source!G194</f>
        <v>Предварительный осмотр строительных конструкций, уточнение объемов обследования</v>
      </c>
      <c r="D97" s="32" t="str">
        <f>Source!H194</f>
        <v>10000м2</v>
      </c>
      <c r="E97" s="10">
        <f>Source!I194</f>
        <v>1E-4</v>
      </c>
      <c r="F97" s="33">
        <f>Source!AL194+Source!AM194+Source!AO194</f>
        <v>313</v>
      </c>
      <c r="G97" s="34"/>
      <c r="H97" s="33"/>
      <c r="I97" s="34" t="str">
        <f>Source!BO194</f>
        <v/>
      </c>
      <c r="J97" s="34"/>
      <c r="K97" s="33"/>
      <c r="L97" s="35"/>
      <c r="S97">
        <f>ROUND((Source!FX194/100)*((ROUND(Source!AF194*Source!I194, 2)+ROUND(Source!AE194*Source!I194, 2))), 2)</f>
        <v>0</v>
      </c>
      <c r="T97">
        <f>Source!X194</f>
        <v>0</v>
      </c>
      <c r="U97">
        <f>ROUND((Source!FY194/100)*((ROUND(Source!AF194*Source!I194, 2)+ROUND(Source!AE194*Source!I194, 2))), 2)</f>
        <v>0</v>
      </c>
      <c r="V97">
        <f>Source!Y194</f>
        <v>0</v>
      </c>
    </row>
    <row r="98" spans="1:26" x14ac:dyDescent="0.25">
      <c r="C98" s="29" t="str">
        <f>"Объем: "&amp;Source!I194&amp;"=1/"&amp;"10000"</f>
        <v>Объем: 0,0001=1/10000</v>
      </c>
    </row>
    <row r="99" spans="1:26" ht="14.4" x14ac:dyDescent="0.3">
      <c r="A99" s="43"/>
      <c r="B99" s="43"/>
      <c r="C99" s="43" t="s">
        <v>285</v>
      </c>
      <c r="D99" s="36"/>
      <c r="E99" s="37"/>
      <c r="F99" s="38">
        <f>Source!AO194</f>
        <v>313</v>
      </c>
      <c r="G99" s="39" t="str">
        <f>Source!DG194</f>
        <v>*0,906</v>
      </c>
      <c r="H99" s="38">
        <f>ROUND(Source!AF194*Source!I194, 2)</f>
        <v>0.03</v>
      </c>
      <c r="I99" s="39"/>
      <c r="J99" s="39">
        <f>IF(Source!BA194&lt;&gt; 0, Source!BA194, 1)</f>
        <v>14</v>
      </c>
      <c r="K99" s="38">
        <f>Source!S194</f>
        <v>0.4</v>
      </c>
      <c r="L99" s="40"/>
      <c r="R99">
        <f>H99</f>
        <v>0.03</v>
      </c>
    </row>
    <row r="100" spans="1:26" ht="13.8" x14ac:dyDescent="0.25">
      <c r="G100" s="45">
        <f>H99</f>
        <v>0.03</v>
      </c>
      <c r="H100" s="45"/>
      <c r="J100" s="45">
        <f>K99</f>
        <v>0.4</v>
      </c>
      <c r="K100" s="45"/>
      <c r="L100" s="41">
        <f>Source!U194</f>
        <v>0</v>
      </c>
      <c r="O100" s="27">
        <f>G100</f>
        <v>0.03</v>
      </c>
      <c r="P100" s="27">
        <f>J100</f>
        <v>0.4</v>
      </c>
      <c r="Q100" s="27">
        <f>L100</f>
        <v>0</v>
      </c>
      <c r="W100">
        <f>IF(Source!BI194&lt;=1,H99, 0)</f>
        <v>0.03</v>
      </c>
      <c r="X100">
        <f>IF(Source!BI194=2,H99, 0)</f>
        <v>0</v>
      </c>
      <c r="Y100">
        <f>IF(Source!BI194=3,H99, 0)</f>
        <v>0</v>
      </c>
      <c r="Z100">
        <f>IF(Source!BI194=4,H99, 0)</f>
        <v>0</v>
      </c>
    </row>
    <row r="101" spans="1:26" ht="96.6" x14ac:dyDescent="0.3">
      <c r="A101" s="42">
        <v>18</v>
      </c>
      <c r="B101" s="42" t="str">
        <f>Source!F195</f>
        <v>Прейскурант ОРГРЭС  т.1 п.1.3.03.04 (3 кат.сложн)</v>
      </c>
      <c r="C101" s="42" t="str">
        <f>Source!G195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01" s="32" t="str">
        <f>Source!H195</f>
        <v>10000м2</v>
      </c>
      <c r="E101" s="10">
        <f>Source!I195</f>
        <v>1E-4</v>
      </c>
      <c r="F101" s="33">
        <f>Source!AL195+Source!AM195+Source!AO195</f>
        <v>839</v>
      </c>
      <c r="G101" s="34"/>
      <c r="H101" s="33"/>
      <c r="I101" s="34" t="str">
        <f>Source!BO195</f>
        <v/>
      </c>
      <c r="J101" s="34"/>
      <c r="K101" s="33"/>
      <c r="L101" s="35"/>
      <c r="S101">
        <f>ROUND((Source!FX195/100)*((ROUND(Source!AF195*Source!I195, 2)+ROUND(Source!AE195*Source!I195, 2))), 2)</f>
        <v>0</v>
      </c>
      <c r="T101">
        <f>Source!X195</f>
        <v>0</v>
      </c>
      <c r="U101">
        <f>ROUND((Source!FY195/100)*((ROUND(Source!AF195*Source!I195, 2)+ROUND(Source!AE195*Source!I195, 2))), 2)</f>
        <v>0</v>
      </c>
      <c r="V101">
        <f>Source!Y195</f>
        <v>0</v>
      </c>
    </row>
    <row r="102" spans="1:26" x14ac:dyDescent="0.25">
      <c r="C102" s="29" t="str">
        <f>"Объем: "&amp;Source!I195&amp;"=1/"&amp;"10000"</f>
        <v>Объем: 0,0001=1/10000</v>
      </c>
    </row>
    <row r="103" spans="1:26" ht="14.4" x14ac:dyDescent="0.3">
      <c r="A103" s="43"/>
      <c r="B103" s="43"/>
      <c r="C103" s="43" t="s">
        <v>285</v>
      </c>
      <c r="D103" s="36"/>
      <c r="E103" s="37"/>
      <c r="F103" s="38">
        <f>Source!AO195</f>
        <v>839</v>
      </c>
      <c r="G103" s="39" t="str">
        <f>Source!DG195</f>
        <v>*0,906*0,7</v>
      </c>
      <c r="H103" s="38">
        <f>ROUND(Source!AF195*Source!I195, 2)</f>
        <v>0.05</v>
      </c>
      <c r="I103" s="39"/>
      <c r="J103" s="39">
        <f>IF(Source!BA195&lt;&gt; 0, Source!BA195, 1)</f>
        <v>14</v>
      </c>
      <c r="K103" s="38">
        <f>Source!S195</f>
        <v>0.74</v>
      </c>
      <c r="L103" s="40"/>
      <c r="R103">
        <f>H103</f>
        <v>0.05</v>
      </c>
    </row>
    <row r="104" spans="1:26" ht="13.8" x14ac:dyDescent="0.25">
      <c r="G104" s="45">
        <f>H103</f>
        <v>0.05</v>
      </c>
      <c r="H104" s="45"/>
      <c r="J104" s="45">
        <f>K103</f>
        <v>0.74</v>
      </c>
      <c r="K104" s="45"/>
      <c r="L104" s="41">
        <f>Source!U195</f>
        <v>0</v>
      </c>
      <c r="O104" s="27">
        <f>G104</f>
        <v>0.05</v>
      </c>
      <c r="P104" s="27">
        <f>J104</f>
        <v>0.74</v>
      </c>
      <c r="Q104" s="27">
        <f>L104</f>
        <v>0</v>
      </c>
      <c r="W104">
        <f>IF(Source!BI195&lt;=1,H103, 0)</f>
        <v>0.05</v>
      </c>
      <c r="X104">
        <f>IF(Source!BI195=2,H103, 0)</f>
        <v>0</v>
      </c>
      <c r="Y104">
        <f>IF(Source!BI195=3,H103, 0)</f>
        <v>0</v>
      </c>
      <c r="Z104">
        <f>IF(Source!BI195=4,H103, 0)</f>
        <v>0</v>
      </c>
    </row>
    <row r="105" spans="1:26" ht="82.8" x14ac:dyDescent="0.3">
      <c r="A105" s="42">
        <v>19</v>
      </c>
      <c r="B105" s="42" t="str">
        <f>Source!F196</f>
        <v>Прейскурант ОРГРЭС  т.1 п.1.3.03.05 (3 кат.сложн)</v>
      </c>
      <c r="C105" s="42" t="str">
        <f>Source!G196</f>
        <v>Обработка материалов обследования, составление схем, эскизов, таблиц, графиков</v>
      </c>
      <c r="D105" s="32" t="str">
        <f>Source!H196</f>
        <v>10000м2</v>
      </c>
      <c r="E105" s="10">
        <f>Source!I196</f>
        <v>1E-4</v>
      </c>
      <c r="F105" s="33">
        <f>Source!AL196+Source!AM196+Source!AO196</f>
        <v>773</v>
      </c>
      <c r="G105" s="34"/>
      <c r="H105" s="33"/>
      <c r="I105" s="34" t="str">
        <f>Source!BO196</f>
        <v/>
      </c>
      <c r="J105" s="34"/>
      <c r="K105" s="33"/>
      <c r="L105" s="35"/>
      <c r="S105">
        <f>ROUND((Source!FX196/100)*((ROUND(Source!AF196*Source!I196, 2)+ROUND(Source!AE196*Source!I196, 2))), 2)</f>
        <v>0</v>
      </c>
      <c r="T105">
        <f>Source!X196</f>
        <v>0</v>
      </c>
      <c r="U105">
        <f>ROUND((Source!FY196/100)*((ROUND(Source!AF196*Source!I196, 2)+ROUND(Source!AE196*Source!I196, 2))), 2)</f>
        <v>0</v>
      </c>
      <c r="V105">
        <f>Source!Y196</f>
        <v>0</v>
      </c>
    </row>
    <row r="106" spans="1:26" x14ac:dyDescent="0.25">
      <c r="C106" s="29" t="str">
        <f>"Объем: "&amp;Source!I196&amp;"=1/"&amp;"10000"</f>
        <v>Объем: 0,0001=1/10000</v>
      </c>
    </row>
    <row r="107" spans="1:26" ht="14.4" x14ac:dyDescent="0.3">
      <c r="A107" s="43"/>
      <c r="B107" s="43"/>
      <c r="C107" s="43" t="s">
        <v>285</v>
      </c>
      <c r="D107" s="36"/>
      <c r="E107" s="37"/>
      <c r="F107" s="38">
        <f>Source!AO196</f>
        <v>773</v>
      </c>
      <c r="G107" s="39" t="str">
        <f>Source!DG196</f>
        <v>*0,906</v>
      </c>
      <c r="H107" s="38">
        <f>ROUND(Source!AF196*Source!I196, 2)</f>
        <v>7.0000000000000007E-2</v>
      </c>
      <c r="I107" s="39"/>
      <c r="J107" s="39">
        <f>IF(Source!BA196&lt;&gt; 0, Source!BA196, 1)</f>
        <v>14</v>
      </c>
      <c r="K107" s="38">
        <f>Source!S196</f>
        <v>0.98</v>
      </c>
      <c r="L107" s="40"/>
      <c r="R107">
        <f>H107</f>
        <v>7.0000000000000007E-2</v>
      </c>
    </row>
    <row r="108" spans="1:26" ht="13.8" x14ac:dyDescent="0.25">
      <c r="G108" s="45">
        <f>H107</f>
        <v>7.0000000000000007E-2</v>
      </c>
      <c r="H108" s="45"/>
      <c r="J108" s="45">
        <f>K107</f>
        <v>0.98</v>
      </c>
      <c r="K108" s="45"/>
      <c r="L108" s="41">
        <f>Source!U196</f>
        <v>0</v>
      </c>
      <c r="O108" s="27">
        <f>G108</f>
        <v>7.0000000000000007E-2</v>
      </c>
      <c r="P108" s="27">
        <f>J108</f>
        <v>0.98</v>
      </c>
      <c r="Q108" s="27">
        <f>L108</f>
        <v>0</v>
      </c>
      <c r="W108">
        <f>IF(Source!BI196&lt;=1,H107, 0)</f>
        <v>7.0000000000000007E-2</v>
      </c>
      <c r="X108">
        <f>IF(Source!BI196=2,H107, 0)</f>
        <v>0</v>
      </c>
      <c r="Y108">
        <f>IF(Source!BI196=3,H107, 0)</f>
        <v>0</v>
      </c>
      <c r="Z108">
        <f>IF(Source!BI196=4,H107, 0)</f>
        <v>0</v>
      </c>
    </row>
    <row r="109" spans="1:26" ht="96.6" x14ac:dyDescent="0.3">
      <c r="A109" s="42">
        <v>20</v>
      </c>
      <c r="B109" s="42" t="str">
        <f>Source!F197</f>
        <v>Прейскурант ОРГРЭС  т.1 п.1.3.03.06 (3 кат.сложн)</v>
      </c>
      <c r="C109" s="42" t="str">
        <f>Source!G197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09" s="32" t="str">
        <f>Source!H197</f>
        <v>10000м2</v>
      </c>
      <c r="E109" s="10">
        <f>Source!I197</f>
        <v>1E-4</v>
      </c>
      <c r="F109" s="33">
        <f>Source!AL197+Source!AM197+Source!AO197</f>
        <v>623</v>
      </c>
      <c r="G109" s="34"/>
      <c r="H109" s="33"/>
      <c r="I109" s="34" t="str">
        <f>Source!BO197</f>
        <v/>
      </c>
      <c r="J109" s="34"/>
      <c r="K109" s="33"/>
      <c r="L109" s="35"/>
      <c r="S109">
        <f>ROUND((Source!FX197/100)*((ROUND(Source!AF197*Source!I197, 2)+ROUND(Source!AE197*Source!I197, 2))), 2)</f>
        <v>0</v>
      </c>
      <c r="T109">
        <f>Source!X197</f>
        <v>0</v>
      </c>
      <c r="U109">
        <f>ROUND((Source!FY197/100)*((ROUND(Source!AF197*Source!I197, 2)+ROUND(Source!AE197*Source!I197, 2))), 2)</f>
        <v>0</v>
      </c>
      <c r="V109">
        <f>Source!Y197</f>
        <v>0</v>
      </c>
    </row>
    <row r="110" spans="1:26" x14ac:dyDescent="0.25">
      <c r="C110" s="29" t="str">
        <f>"Объем: "&amp;Source!I197&amp;"=1/"&amp;"10000"</f>
        <v>Объем: 0,0001=1/10000</v>
      </c>
    </row>
    <row r="111" spans="1:26" ht="14.4" x14ac:dyDescent="0.3">
      <c r="A111" s="43"/>
      <c r="B111" s="43"/>
      <c r="C111" s="43" t="s">
        <v>285</v>
      </c>
      <c r="D111" s="36"/>
      <c r="E111" s="37"/>
      <c r="F111" s="38">
        <f>Source!AO197</f>
        <v>623</v>
      </c>
      <c r="G111" s="39" t="str">
        <f>Source!DG197</f>
        <v>*0,906</v>
      </c>
      <c r="H111" s="38">
        <f>ROUND(Source!AF197*Source!I197, 2)</f>
        <v>0.06</v>
      </c>
      <c r="I111" s="39"/>
      <c r="J111" s="39">
        <f>IF(Source!BA197&lt;&gt; 0, Source!BA197, 1)</f>
        <v>14</v>
      </c>
      <c r="K111" s="38">
        <f>Source!S197</f>
        <v>0.79</v>
      </c>
      <c r="L111" s="40"/>
      <c r="R111">
        <f>H111</f>
        <v>0.06</v>
      </c>
    </row>
    <row r="112" spans="1:26" ht="13.8" x14ac:dyDescent="0.25">
      <c r="G112" s="45">
        <f>H111</f>
        <v>0.06</v>
      </c>
      <c r="H112" s="45"/>
      <c r="J112" s="45">
        <f>K111</f>
        <v>0.79</v>
      </c>
      <c r="K112" s="45"/>
      <c r="L112" s="41">
        <f>Source!U197</f>
        <v>0</v>
      </c>
      <c r="O112" s="27">
        <f>G112</f>
        <v>0.06</v>
      </c>
      <c r="P112" s="27">
        <f>J112</f>
        <v>0.79</v>
      </c>
      <c r="Q112" s="27">
        <f>L112</f>
        <v>0</v>
      </c>
      <c r="W112">
        <f>IF(Source!BI197&lt;=1,H111, 0)</f>
        <v>0.06</v>
      </c>
      <c r="X112">
        <f>IF(Source!BI197=2,H111, 0)</f>
        <v>0</v>
      </c>
      <c r="Y112">
        <f>IF(Source!BI197=3,H111, 0)</f>
        <v>0</v>
      </c>
      <c r="Z112">
        <f>IF(Source!BI197=4,H111, 0)</f>
        <v>0</v>
      </c>
    </row>
    <row r="114" spans="1:26" ht="16.8" x14ac:dyDescent="0.3">
      <c r="A114" s="46" t="str">
        <f>CONCATENATE("Подраздел: ",IF(Source!G229&lt;&gt;"Новый подраздел", Source!G229, ""))</f>
        <v>Подраздел: Кровля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</row>
    <row r="115" spans="1:26" ht="82.8" x14ac:dyDescent="0.3">
      <c r="A115" s="42">
        <v>21</v>
      </c>
      <c r="B115" s="42" t="str">
        <f>Source!F233</f>
        <v>Прейскурант ОРГРЭС  т.1 п.1.3.03.03 (2 кат.сложн)</v>
      </c>
      <c r="C115" s="42" t="str">
        <f>Source!G233</f>
        <v>Предварительный осмотр строительных конструкций, уточнение объемов обследования</v>
      </c>
      <c r="D115" s="32" t="str">
        <f>Source!H233</f>
        <v>10000м2</v>
      </c>
      <c r="E115" s="10">
        <f>Source!I233</f>
        <v>1E-4</v>
      </c>
      <c r="F115" s="33">
        <f>Source!AL233+Source!AM233+Source!AO233</f>
        <v>451</v>
      </c>
      <c r="G115" s="34"/>
      <c r="H115" s="33"/>
      <c r="I115" s="34" t="str">
        <f>Source!BO233</f>
        <v/>
      </c>
      <c r="J115" s="34"/>
      <c r="K115" s="33"/>
      <c r="L115" s="35"/>
      <c r="S115">
        <f>ROUND((Source!FX233/100)*((ROUND(Source!AF233*Source!I233, 2)+ROUND(Source!AE233*Source!I233, 2))), 2)</f>
        <v>0</v>
      </c>
      <c r="T115">
        <f>Source!X233</f>
        <v>0</v>
      </c>
      <c r="U115">
        <f>ROUND((Source!FY233/100)*((ROUND(Source!AF233*Source!I233, 2)+ROUND(Source!AE233*Source!I233, 2))), 2)</f>
        <v>0</v>
      </c>
      <c r="V115">
        <f>Source!Y233</f>
        <v>0</v>
      </c>
    </row>
    <row r="116" spans="1:26" x14ac:dyDescent="0.25">
      <c r="C116" s="29" t="str">
        <f>"Объем: "&amp;Source!I233&amp;"=1/"&amp;"10000"</f>
        <v>Объем: 0,0001=1/10000</v>
      </c>
    </row>
    <row r="117" spans="1:26" ht="14.4" x14ac:dyDescent="0.3">
      <c r="A117" s="43"/>
      <c r="B117" s="43"/>
      <c r="C117" s="43" t="s">
        <v>285</v>
      </c>
      <c r="D117" s="36"/>
      <c r="E117" s="37"/>
      <c r="F117" s="38">
        <f>Source!AO233</f>
        <v>451</v>
      </c>
      <c r="G117" s="39" t="str">
        <f>Source!DG233</f>
        <v>*0,906</v>
      </c>
      <c r="H117" s="38">
        <f>ROUND(Source!AF233*Source!I233, 2)</f>
        <v>0.04</v>
      </c>
      <c r="I117" s="39"/>
      <c r="J117" s="39">
        <f>IF(Source!BA233&lt;&gt; 0, Source!BA233, 1)</f>
        <v>14</v>
      </c>
      <c r="K117" s="38">
        <f>Source!S233</f>
        <v>0.56999999999999995</v>
      </c>
      <c r="L117" s="40"/>
      <c r="R117">
        <f>H117</f>
        <v>0.04</v>
      </c>
    </row>
    <row r="118" spans="1:26" ht="13.8" x14ac:dyDescent="0.25">
      <c r="G118" s="45">
        <f>H117</f>
        <v>0.04</v>
      </c>
      <c r="H118" s="45"/>
      <c r="J118" s="45">
        <f>K117</f>
        <v>0.56999999999999995</v>
      </c>
      <c r="K118" s="45"/>
      <c r="L118" s="41">
        <f>Source!U233</f>
        <v>0</v>
      </c>
      <c r="O118" s="27">
        <f>G118</f>
        <v>0.04</v>
      </c>
      <c r="P118" s="27">
        <f>J118</f>
        <v>0.56999999999999995</v>
      </c>
      <c r="Q118" s="27">
        <f>L118</f>
        <v>0</v>
      </c>
      <c r="W118">
        <f>IF(Source!BI233&lt;=1,H117, 0)</f>
        <v>0.04</v>
      </c>
      <c r="X118">
        <f>IF(Source!BI233=2,H117, 0)</f>
        <v>0</v>
      </c>
      <c r="Y118">
        <f>IF(Source!BI233=3,H117, 0)</f>
        <v>0</v>
      </c>
      <c r="Z118">
        <f>IF(Source!BI233=4,H117, 0)</f>
        <v>0</v>
      </c>
    </row>
    <row r="119" spans="1:26" ht="96.6" x14ac:dyDescent="0.3">
      <c r="A119" s="42">
        <v>22</v>
      </c>
      <c r="B119" s="42" t="str">
        <f>Source!F234</f>
        <v>Прейскурант ОРГРЭС  т.1 п.1.3.03.04 (2 кат.сложн)</v>
      </c>
      <c r="C119" s="42" t="str">
        <f>Source!G234</f>
        <v>Обследование строительных конструкций. Проверка на соответствие проекту, выявление дефектов и деформацией конструкций и причин их возникновения. Оценка состояния конструкций. Составление перечня дефектов</v>
      </c>
      <c r="D119" s="32" t="str">
        <f>Source!H234</f>
        <v>10000м2</v>
      </c>
      <c r="E119" s="10">
        <f>Source!I234</f>
        <v>1E-4</v>
      </c>
      <c r="F119" s="33">
        <f>Source!AL234+Source!AM234+Source!AO234</f>
        <v>1224</v>
      </c>
      <c r="G119" s="34"/>
      <c r="H119" s="33"/>
      <c r="I119" s="34" t="str">
        <f>Source!BO234</f>
        <v/>
      </c>
      <c r="J119" s="34"/>
      <c r="K119" s="33"/>
      <c r="L119" s="35"/>
      <c r="S119">
        <f>ROUND((Source!FX234/100)*((ROUND(Source!AF234*Source!I234, 2)+ROUND(Source!AE234*Source!I234, 2))), 2)</f>
        <v>0</v>
      </c>
      <c r="T119">
        <f>Source!X234</f>
        <v>0</v>
      </c>
      <c r="U119">
        <f>ROUND((Source!FY234/100)*((ROUND(Source!AF234*Source!I234, 2)+ROUND(Source!AE234*Source!I234, 2))), 2)</f>
        <v>0</v>
      </c>
      <c r="V119">
        <f>Source!Y234</f>
        <v>0</v>
      </c>
    </row>
    <row r="120" spans="1:26" x14ac:dyDescent="0.25">
      <c r="C120" s="29" t="str">
        <f>"Объем: "&amp;Source!I234&amp;"=1/"&amp;"10000"</f>
        <v>Объем: 0,0001=1/10000</v>
      </c>
    </row>
    <row r="121" spans="1:26" ht="14.4" x14ac:dyDescent="0.3">
      <c r="A121" s="43"/>
      <c r="B121" s="43"/>
      <c r="C121" s="43" t="s">
        <v>285</v>
      </c>
      <c r="D121" s="36"/>
      <c r="E121" s="37"/>
      <c r="F121" s="38">
        <f>Source!AO234</f>
        <v>1224</v>
      </c>
      <c r="G121" s="39" t="str">
        <f>Source!DG234</f>
        <v>*0,906*0,7</v>
      </c>
      <c r="H121" s="38">
        <f>ROUND(Source!AF234*Source!I234, 2)</f>
        <v>0.08</v>
      </c>
      <c r="I121" s="39"/>
      <c r="J121" s="39">
        <f>IF(Source!BA234&lt;&gt; 0, Source!BA234, 1)</f>
        <v>14</v>
      </c>
      <c r="K121" s="38">
        <f>Source!S234</f>
        <v>1.0900000000000001</v>
      </c>
      <c r="L121" s="40"/>
      <c r="R121">
        <f>H121</f>
        <v>0.08</v>
      </c>
    </row>
    <row r="122" spans="1:26" ht="13.8" x14ac:dyDescent="0.25">
      <c r="G122" s="45">
        <f>H121</f>
        <v>0.08</v>
      </c>
      <c r="H122" s="45"/>
      <c r="J122" s="45">
        <f>K121</f>
        <v>1.0900000000000001</v>
      </c>
      <c r="K122" s="45"/>
      <c r="L122" s="41">
        <f>Source!U234</f>
        <v>0</v>
      </c>
      <c r="O122" s="27">
        <f>G122</f>
        <v>0.08</v>
      </c>
      <c r="P122" s="27">
        <f>J122</f>
        <v>1.0900000000000001</v>
      </c>
      <c r="Q122" s="27">
        <f>L122</f>
        <v>0</v>
      </c>
      <c r="W122">
        <f>IF(Source!BI234&lt;=1,H121, 0)</f>
        <v>0.08</v>
      </c>
      <c r="X122">
        <f>IF(Source!BI234=2,H121, 0)</f>
        <v>0</v>
      </c>
      <c r="Y122">
        <f>IF(Source!BI234=3,H121, 0)</f>
        <v>0</v>
      </c>
      <c r="Z122">
        <f>IF(Source!BI234=4,H121, 0)</f>
        <v>0</v>
      </c>
    </row>
    <row r="123" spans="1:26" ht="82.8" x14ac:dyDescent="0.3">
      <c r="A123" s="42">
        <v>23</v>
      </c>
      <c r="B123" s="42" t="str">
        <f>Source!F235</f>
        <v>Прейскурант ОРГРЭС  т.1 п.1.3.03.05 (2 кат.сложн)</v>
      </c>
      <c r="C123" s="42" t="str">
        <f>Source!G235</f>
        <v>Обработка материалов обследования, составление схем, эскизов, таблиц, графиков</v>
      </c>
      <c r="D123" s="32" t="str">
        <f>Source!H235</f>
        <v>10000м2</v>
      </c>
      <c r="E123" s="10">
        <f>Source!I235</f>
        <v>1E-4</v>
      </c>
      <c r="F123" s="33">
        <f>Source!AL235+Source!AM235+Source!AO235</f>
        <v>1170</v>
      </c>
      <c r="G123" s="34"/>
      <c r="H123" s="33"/>
      <c r="I123" s="34" t="str">
        <f>Source!BO235</f>
        <v/>
      </c>
      <c r="J123" s="34"/>
      <c r="K123" s="33"/>
      <c r="L123" s="35"/>
      <c r="S123">
        <f>ROUND((Source!FX235/100)*((ROUND(Source!AF235*Source!I235, 2)+ROUND(Source!AE235*Source!I235, 2))), 2)</f>
        <v>0</v>
      </c>
      <c r="T123">
        <f>Source!X235</f>
        <v>0</v>
      </c>
      <c r="U123">
        <f>ROUND((Source!FY235/100)*((ROUND(Source!AF235*Source!I235, 2)+ROUND(Source!AE235*Source!I235, 2))), 2)</f>
        <v>0</v>
      </c>
      <c r="V123">
        <f>Source!Y235</f>
        <v>0</v>
      </c>
    </row>
    <row r="124" spans="1:26" x14ac:dyDescent="0.25">
      <c r="C124" s="29" t="str">
        <f>"Объем: "&amp;Source!I235&amp;"=1/"&amp;"10000"</f>
        <v>Объем: 0,0001=1/10000</v>
      </c>
    </row>
    <row r="125" spans="1:26" ht="14.4" x14ac:dyDescent="0.3">
      <c r="A125" s="43"/>
      <c r="B125" s="43"/>
      <c r="C125" s="43" t="s">
        <v>285</v>
      </c>
      <c r="D125" s="36"/>
      <c r="E125" s="37"/>
      <c r="F125" s="38">
        <f>Source!AO235</f>
        <v>1170</v>
      </c>
      <c r="G125" s="39" t="str">
        <f>Source!DG235</f>
        <v>*0,906</v>
      </c>
      <c r="H125" s="38">
        <f>ROUND(Source!AF235*Source!I235, 2)</f>
        <v>0.11</v>
      </c>
      <c r="I125" s="39"/>
      <c r="J125" s="39">
        <f>IF(Source!BA235&lt;&gt; 0, Source!BA235, 1)</f>
        <v>14</v>
      </c>
      <c r="K125" s="38">
        <f>Source!S235</f>
        <v>1.48</v>
      </c>
      <c r="L125" s="40"/>
      <c r="R125">
        <f>H125</f>
        <v>0.11</v>
      </c>
    </row>
    <row r="126" spans="1:26" ht="13.8" x14ac:dyDescent="0.25">
      <c r="G126" s="45">
        <f>H125</f>
        <v>0.11</v>
      </c>
      <c r="H126" s="45"/>
      <c r="J126" s="45">
        <f>K125</f>
        <v>1.48</v>
      </c>
      <c r="K126" s="45"/>
      <c r="L126" s="41">
        <f>Source!U235</f>
        <v>0</v>
      </c>
      <c r="O126" s="27">
        <f>G126</f>
        <v>0.11</v>
      </c>
      <c r="P126" s="27">
        <f>J126</f>
        <v>1.48</v>
      </c>
      <c r="Q126" s="27">
        <f>L126</f>
        <v>0</v>
      </c>
      <c r="W126">
        <f>IF(Source!BI235&lt;=1,H125, 0)</f>
        <v>0.11</v>
      </c>
      <c r="X126">
        <f>IF(Source!BI235=2,H125, 0)</f>
        <v>0</v>
      </c>
      <c r="Y126">
        <f>IF(Source!BI235=3,H125, 0)</f>
        <v>0</v>
      </c>
      <c r="Z126">
        <f>IF(Source!BI235=4,H125, 0)</f>
        <v>0</v>
      </c>
    </row>
    <row r="127" spans="1:26" ht="96.6" x14ac:dyDescent="0.3">
      <c r="A127" s="42">
        <v>24</v>
      </c>
      <c r="B127" s="42" t="str">
        <f>Source!F236</f>
        <v>Прейскурант ОРГРЭС  т.1 п.1.3.03.06 (2 кат.сложн)</v>
      </c>
      <c r="C127" s="42" t="str">
        <f>Source!G236</f>
        <v>Разработка рекомендаций по устранению выявленных дефектов, конструктивных недостаткови предложений по дальнейшей эксплуатации и контролю за состоянием строительных конструкций. Составление отчетной документации</v>
      </c>
      <c r="D127" s="32" t="str">
        <f>Source!H236</f>
        <v>10000м2</v>
      </c>
      <c r="E127" s="10">
        <f>Source!I236</f>
        <v>1E-4</v>
      </c>
      <c r="F127" s="33">
        <f>Source!AL236+Source!AM236+Source!AO236</f>
        <v>667</v>
      </c>
      <c r="G127" s="34"/>
      <c r="H127" s="33"/>
      <c r="I127" s="34" t="str">
        <f>Source!BO236</f>
        <v/>
      </c>
      <c r="J127" s="34"/>
      <c r="K127" s="33"/>
      <c r="L127" s="35"/>
      <c r="S127">
        <f>ROUND((Source!FX236/100)*((ROUND(Source!AF236*Source!I236, 2)+ROUND(Source!AE236*Source!I236, 2))), 2)</f>
        <v>0</v>
      </c>
      <c r="T127">
        <f>Source!X236</f>
        <v>0</v>
      </c>
      <c r="U127">
        <f>ROUND((Source!FY236/100)*((ROUND(Source!AF236*Source!I236, 2)+ROUND(Source!AE236*Source!I236, 2))), 2)</f>
        <v>0</v>
      </c>
      <c r="V127">
        <f>Source!Y236</f>
        <v>0</v>
      </c>
    </row>
    <row r="128" spans="1:26" x14ac:dyDescent="0.25">
      <c r="C128" s="29" t="str">
        <f>"Объем: "&amp;Source!I236&amp;"=1/"&amp;"10000"</f>
        <v>Объем: 0,0001=1/10000</v>
      </c>
    </row>
    <row r="129" spans="1:26" ht="14.4" x14ac:dyDescent="0.3">
      <c r="A129" s="43"/>
      <c r="B129" s="43"/>
      <c r="C129" s="43" t="s">
        <v>285</v>
      </c>
      <c r="D129" s="36"/>
      <c r="E129" s="37"/>
      <c r="F129" s="38">
        <f>Source!AO236</f>
        <v>667</v>
      </c>
      <c r="G129" s="39" t="str">
        <f>Source!DG236</f>
        <v>*0,906</v>
      </c>
      <c r="H129" s="38">
        <f>ROUND(Source!AF236*Source!I236, 2)</f>
        <v>0.06</v>
      </c>
      <c r="I129" s="39"/>
      <c r="J129" s="39">
        <f>IF(Source!BA236&lt;&gt; 0, Source!BA236, 1)</f>
        <v>14</v>
      </c>
      <c r="K129" s="38">
        <f>Source!S236</f>
        <v>0.85</v>
      </c>
      <c r="L129" s="40"/>
      <c r="R129">
        <f>H129</f>
        <v>0.06</v>
      </c>
    </row>
    <row r="130" spans="1:26" ht="13.8" x14ac:dyDescent="0.25">
      <c r="G130" s="45">
        <f>H129</f>
        <v>0.06</v>
      </c>
      <c r="H130" s="45"/>
      <c r="J130" s="45">
        <f>K129</f>
        <v>0.85</v>
      </c>
      <c r="K130" s="45"/>
      <c r="L130" s="41">
        <f>Source!U236</f>
        <v>0</v>
      </c>
      <c r="O130" s="27">
        <f>G130</f>
        <v>0.06</v>
      </c>
      <c r="P130" s="27">
        <f>J130</f>
        <v>0.85</v>
      </c>
      <c r="Q130" s="27">
        <f>L130</f>
        <v>0</v>
      </c>
      <c r="W130">
        <f>IF(Source!BI236&lt;=1,H129, 0)</f>
        <v>0.06</v>
      </c>
      <c r="X130">
        <f>IF(Source!BI236=2,H129, 0)</f>
        <v>0</v>
      </c>
      <c r="Y130">
        <f>IF(Source!BI236=3,H129, 0)</f>
        <v>0</v>
      </c>
      <c r="Z130">
        <f>IF(Source!BI236=4,H129, 0)</f>
        <v>0</v>
      </c>
    </row>
    <row r="132" spans="1:26" ht="16.8" x14ac:dyDescent="0.3">
      <c r="A132" s="46" t="str">
        <f>CONCATENATE("Подраздел: ",IF(Source!G268&lt;&gt;"Новый подраздел", Source!G268, ""))</f>
        <v>Подраздел: Определение технического состояния бетона строительных конструкций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</row>
    <row r="133" spans="1:26" ht="82.8" x14ac:dyDescent="0.3">
      <c r="A133" s="42">
        <v>25</v>
      </c>
      <c r="B133" s="42" t="str">
        <f>Source!F272</f>
        <v>Прейскурант ОРГРЭС  т.1 п.1.3.16.04</v>
      </c>
      <c r="C133" s="42" t="str">
        <f>Source!G272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</v>
      </c>
      <c r="D133" s="32" t="str">
        <f>Source!H272</f>
        <v>10 точек</v>
      </c>
      <c r="E133" s="10">
        <f>Source!I272</f>
        <v>0.1</v>
      </c>
      <c r="F133" s="33">
        <f>Source!AL272+Source!AM272+Source!AO272</f>
        <v>409</v>
      </c>
      <c r="G133" s="34"/>
      <c r="H133" s="33"/>
      <c r="I133" s="34" t="str">
        <f>Source!BO272</f>
        <v/>
      </c>
      <c r="J133" s="34"/>
      <c r="K133" s="33"/>
      <c r="L133" s="35"/>
      <c r="S133">
        <f>ROUND((Source!FX272/100)*((ROUND(Source!AF272*Source!I272, 2)+ROUND(Source!AE272*Source!I272, 2))), 2)</f>
        <v>0</v>
      </c>
      <c r="T133">
        <f>Source!X272</f>
        <v>0</v>
      </c>
      <c r="U133">
        <f>ROUND((Source!FY272/100)*((ROUND(Source!AF272*Source!I272, 2)+ROUND(Source!AE272*Source!I272, 2))), 2)</f>
        <v>0</v>
      </c>
      <c r="V133">
        <f>Source!Y272</f>
        <v>0</v>
      </c>
    </row>
    <row r="134" spans="1:26" x14ac:dyDescent="0.25">
      <c r="C134" s="29" t="str">
        <f>"Объем: "&amp;Source!I272&amp;"=1/"&amp;"10"</f>
        <v>Объем: 0,1=1/10</v>
      </c>
    </row>
    <row r="135" spans="1:26" ht="14.4" x14ac:dyDescent="0.3">
      <c r="A135" s="43"/>
      <c r="B135" s="43"/>
      <c r="C135" s="43" t="s">
        <v>285</v>
      </c>
      <c r="D135" s="36"/>
      <c r="E135" s="37"/>
      <c r="F135" s="38">
        <f>Source!AO272</f>
        <v>409</v>
      </c>
      <c r="G135" s="39" t="str">
        <f>Source!DG272</f>
        <v>*0,906</v>
      </c>
      <c r="H135" s="38">
        <f>ROUND(Source!AF272*Source!I272, 2)</f>
        <v>37.06</v>
      </c>
      <c r="I135" s="39"/>
      <c r="J135" s="39">
        <f>IF(Source!BA272&lt;&gt; 0, Source!BA272, 1)</f>
        <v>14</v>
      </c>
      <c r="K135" s="38">
        <f>Source!S272</f>
        <v>518.78</v>
      </c>
      <c r="L135" s="40"/>
      <c r="R135">
        <f>H135</f>
        <v>37.06</v>
      </c>
    </row>
    <row r="136" spans="1:26" ht="13.8" x14ac:dyDescent="0.25">
      <c r="G136" s="45">
        <f>H135</f>
        <v>37.06</v>
      </c>
      <c r="H136" s="45"/>
      <c r="J136" s="45">
        <f>K135</f>
        <v>518.78</v>
      </c>
      <c r="K136" s="45"/>
      <c r="L136" s="41">
        <f>Source!U272</f>
        <v>0</v>
      </c>
      <c r="O136" s="27">
        <f>G136</f>
        <v>37.06</v>
      </c>
      <c r="P136" s="27">
        <f>J136</f>
        <v>518.78</v>
      </c>
      <c r="Q136" s="27">
        <f>L136</f>
        <v>0</v>
      </c>
      <c r="W136">
        <f>IF(Source!BI272&lt;=1,H135, 0)</f>
        <v>37.06</v>
      </c>
      <c r="X136">
        <f>IF(Source!BI272=2,H135, 0)</f>
        <v>0</v>
      </c>
      <c r="Y136">
        <f>IF(Source!BI272=3,H135, 0)</f>
        <v>0</v>
      </c>
      <c r="Z136">
        <f>IF(Source!BI272=4,H135, 0)</f>
        <v>0</v>
      </c>
    </row>
    <row r="137" spans="1:26" ht="124.2" x14ac:dyDescent="0.3">
      <c r="A137" s="42">
        <v>26</v>
      </c>
      <c r="B137" s="42" t="str">
        <f>Source!F273</f>
        <v>Прейскурант ОРГРЭС  т.1 п.1.3.16.04</v>
      </c>
      <c r="C137" s="42" t="str">
        <f>Source!G273</f>
        <v>Выбор контрольных точек,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испытаний. (На каждые последующие полные и неполные 10 точек измерения при увеличении их количества сверх 10)</v>
      </c>
      <c r="D137" s="32" t="str">
        <f>Source!H273</f>
        <v>10 точек</v>
      </c>
      <c r="E137" s="10">
        <f>Source!I273</f>
        <v>0.1</v>
      </c>
      <c r="F137" s="33">
        <f>Source!AL273+Source!AM273+Source!AO273</f>
        <v>409</v>
      </c>
      <c r="G137" s="34"/>
      <c r="H137" s="33"/>
      <c r="I137" s="34" t="str">
        <f>Source!BO273</f>
        <v/>
      </c>
      <c r="J137" s="34"/>
      <c r="K137" s="33"/>
      <c r="L137" s="35"/>
      <c r="S137">
        <f>ROUND((Source!FX273/100)*((ROUND(Source!AF273*Source!I273, 2)+ROUND(Source!AE273*Source!I273, 2))), 2)</f>
        <v>0</v>
      </c>
      <c r="T137">
        <f>Source!X273</f>
        <v>0</v>
      </c>
      <c r="U137">
        <f>ROUND((Source!FY273/100)*((ROUND(Source!AF273*Source!I273, 2)+ROUND(Source!AE273*Source!I273, 2))), 2)</f>
        <v>0</v>
      </c>
      <c r="V137">
        <f>Source!Y273</f>
        <v>0</v>
      </c>
    </row>
    <row r="138" spans="1:26" x14ac:dyDescent="0.25">
      <c r="C138" s="29" t="str">
        <f>"Объем: "&amp;Source!I273&amp;"=1/"&amp;"10"</f>
        <v>Объем: 0,1=1/10</v>
      </c>
    </row>
    <row r="139" spans="1:26" ht="14.4" x14ac:dyDescent="0.3">
      <c r="A139" s="43"/>
      <c r="B139" s="43"/>
      <c r="C139" s="43" t="s">
        <v>285</v>
      </c>
      <c r="D139" s="36"/>
      <c r="E139" s="37"/>
      <c r="F139" s="38">
        <f>Source!AO273</f>
        <v>409</v>
      </c>
      <c r="G139" s="39" t="str">
        <f>Source!DG273</f>
        <v>*0,906*0,8</v>
      </c>
      <c r="H139" s="38">
        <f>ROUND(Source!AF273*Source!I273, 2)</f>
        <v>29.64</v>
      </c>
      <c r="I139" s="39"/>
      <c r="J139" s="39">
        <f>IF(Source!BA273&lt;&gt; 0, Source!BA273, 1)</f>
        <v>14</v>
      </c>
      <c r="K139" s="38">
        <f>Source!S273</f>
        <v>415.02</v>
      </c>
      <c r="L139" s="40"/>
      <c r="R139">
        <f>H139</f>
        <v>29.64</v>
      </c>
    </row>
    <row r="140" spans="1:26" ht="13.8" x14ac:dyDescent="0.25">
      <c r="G140" s="45">
        <f>H139</f>
        <v>29.64</v>
      </c>
      <c r="H140" s="45"/>
      <c r="J140" s="45">
        <f>K139</f>
        <v>415.02</v>
      </c>
      <c r="K140" s="45"/>
      <c r="L140" s="41">
        <f>Source!U273</f>
        <v>0</v>
      </c>
      <c r="O140" s="27">
        <f>G140</f>
        <v>29.64</v>
      </c>
      <c r="P140" s="27">
        <f>J140</f>
        <v>415.02</v>
      </c>
      <c r="Q140" s="27">
        <f>L140</f>
        <v>0</v>
      </c>
      <c r="W140">
        <f>IF(Source!BI273&lt;=1,H139, 0)</f>
        <v>29.64</v>
      </c>
      <c r="X140">
        <f>IF(Source!BI273=2,H139, 0)</f>
        <v>0</v>
      </c>
      <c r="Y140">
        <f>IF(Source!BI273=3,H139, 0)</f>
        <v>0</v>
      </c>
      <c r="Z140">
        <f>IF(Source!BI273=4,H139, 0)</f>
        <v>0</v>
      </c>
    </row>
    <row r="141" spans="1:26" ht="55.2" x14ac:dyDescent="0.3">
      <c r="A141" s="42">
        <v>27</v>
      </c>
      <c r="B141" s="42" t="str">
        <f>Source!F274</f>
        <v>Прейскурант ОРГРЭС  т.1 п.1.3.16.05</v>
      </c>
      <c r="C141" s="42" t="str">
        <f>Source!G274</f>
        <v>Обработка полученных данных, анализ результатов, выявление зон дефектов, разработка схем, составление таблиц и графиков</v>
      </c>
      <c r="D141" s="32" t="str">
        <f>Source!H274</f>
        <v>10 точек</v>
      </c>
      <c r="E141" s="10">
        <f>Source!I274</f>
        <v>0.1</v>
      </c>
      <c r="F141" s="33">
        <f>Source!AL274+Source!AM274+Source!AO274</f>
        <v>214</v>
      </c>
      <c r="G141" s="34"/>
      <c r="H141" s="33"/>
      <c r="I141" s="34" t="str">
        <f>Source!BO274</f>
        <v/>
      </c>
      <c r="J141" s="34"/>
      <c r="K141" s="33"/>
      <c r="L141" s="35"/>
      <c r="S141">
        <f>ROUND((Source!FX274/100)*((ROUND(Source!AF274*Source!I274, 2)+ROUND(Source!AE274*Source!I274, 2))), 2)</f>
        <v>0</v>
      </c>
      <c r="T141">
        <f>Source!X274</f>
        <v>0</v>
      </c>
      <c r="U141">
        <f>ROUND((Source!FY274/100)*((ROUND(Source!AF274*Source!I274, 2)+ROUND(Source!AE274*Source!I274, 2))), 2)</f>
        <v>0</v>
      </c>
      <c r="V141">
        <f>Source!Y274</f>
        <v>0</v>
      </c>
    </row>
    <row r="142" spans="1:26" x14ac:dyDescent="0.25">
      <c r="C142" s="29" t="str">
        <f>"Объем: "&amp;Source!I274&amp;"=1/"&amp;"10"</f>
        <v>Объем: 0,1=1/10</v>
      </c>
    </row>
    <row r="143" spans="1:26" ht="14.4" x14ac:dyDescent="0.3">
      <c r="A143" s="43"/>
      <c r="B143" s="43"/>
      <c r="C143" s="43" t="s">
        <v>285</v>
      </c>
      <c r="D143" s="36"/>
      <c r="E143" s="37"/>
      <c r="F143" s="38">
        <f>Source!AO274</f>
        <v>214</v>
      </c>
      <c r="G143" s="39" t="str">
        <f>Source!DG274</f>
        <v>*0,906</v>
      </c>
      <c r="H143" s="38">
        <f>ROUND(Source!AF274*Source!I274, 2)</f>
        <v>19.39</v>
      </c>
      <c r="I143" s="39"/>
      <c r="J143" s="39">
        <f>IF(Source!BA274&lt;&gt; 0, Source!BA274, 1)</f>
        <v>14</v>
      </c>
      <c r="K143" s="38">
        <f>Source!S274</f>
        <v>271.44</v>
      </c>
      <c r="L143" s="40"/>
      <c r="R143">
        <f>H143</f>
        <v>19.39</v>
      </c>
    </row>
    <row r="144" spans="1:26" ht="13.8" x14ac:dyDescent="0.25">
      <c r="G144" s="45">
        <f>H143</f>
        <v>19.39</v>
      </c>
      <c r="H144" s="45"/>
      <c r="J144" s="45">
        <f>K143</f>
        <v>271.44</v>
      </c>
      <c r="K144" s="45"/>
      <c r="L144" s="41">
        <f>Source!U274</f>
        <v>0</v>
      </c>
      <c r="O144" s="27">
        <f>G144</f>
        <v>19.39</v>
      </c>
      <c r="P144" s="27">
        <f>J144</f>
        <v>271.44</v>
      </c>
      <c r="Q144" s="27">
        <f>L144</f>
        <v>0</v>
      </c>
      <c r="W144">
        <f>IF(Source!BI274&lt;=1,H143, 0)</f>
        <v>19.39</v>
      </c>
      <c r="X144">
        <f>IF(Source!BI274=2,H143, 0)</f>
        <v>0</v>
      </c>
      <c r="Y144">
        <f>IF(Source!BI274=3,H143, 0)</f>
        <v>0</v>
      </c>
      <c r="Z144">
        <f>IF(Source!BI274=4,H143, 0)</f>
        <v>0</v>
      </c>
    </row>
    <row r="145" spans="1:26" ht="55.2" x14ac:dyDescent="0.3">
      <c r="A145" s="42">
        <v>28</v>
      </c>
      <c r="B145" s="42" t="str">
        <f>Source!F275</f>
        <v>Прейскурант ОРГРЭС  т.1 п.1.3.16.05</v>
      </c>
      <c r="C145" s="42" t="str">
        <f>Source!G275</f>
        <v>Обработка полученных данных, анализ результатов, выявление зон дефектов, разработка схем, составление таблиц и графиков</v>
      </c>
      <c r="D145" s="32" t="str">
        <f>Source!H275</f>
        <v>10 точек</v>
      </c>
      <c r="E145" s="10">
        <f>Source!I275</f>
        <v>0.1</v>
      </c>
      <c r="F145" s="33">
        <f>Source!AL275+Source!AM275+Source!AO275</f>
        <v>214</v>
      </c>
      <c r="G145" s="34"/>
      <c r="H145" s="33"/>
      <c r="I145" s="34" t="str">
        <f>Source!BO275</f>
        <v/>
      </c>
      <c r="J145" s="34"/>
      <c r="K145" s="33"/>
      <c r="L145" s="35"/>
      <c r="S145">
        <f>ROUND((Source!FX275/100)*((ROUND(Source!AF275*Source!I275, 2)+ROUND(Source!AE275*Source!I275, 2))), 2)</f>
        <v>0</v>
      </c>
      <c r="T145">
        <f>Source!X275</f>
        <v>0</v>
      </c>
      <c r="U145">
        <f>ROUND((Source!FY275/100)*((ROUND(Source!AF275*Source!I275, 2)+ROUND(Source!AE275*Source!I275, 2))), 2)</f>
        <v>0</v>
      </c>
      <c r="V145">
        <f>Source!Y275</f>
        <v>0</v>
      </c>
    </row>
    <row r="146" spans="1:26" x14ac:dyDescent="0.25">
      <c r="C146" s="29" t="str">
        <f>"Объем: "&amp;Source!I275&amp;"=1/"&amp;"10"</f>
        <v>Объем: 0,1=1/10</v>
      </c>
    </row>
    <row r="147" spans="1:26" ht="14.4" x14ac:dyDescent="0.3">
      <c r="A147" s="43"/>
      <c r="B147" s="43"/>
      <c r="C147" s="43" t="s">
        <v>285</v>
      </c>
      <c r="D147" s="36"/>
      <c r="E147" s="37"/>
      <c r="F147" s="38">
        <f>Source!AO275</f>
        <v>214</v>
      </c>
      <c r="G147" s="39" t="str">
        <f>Source!DG275</f>
        <v>*0,906*0,8</v>
      </c>
      <c r="H147" s="38">
        <f>ROUND(Source!AF275*Source!I275, 2)</f>
        <v>15.51</v>
      </c>
      <c r="I147" s="39"/>
      <c r="J147" s="39">
        <f>IF(Source!BA275&lt;&gt; 0, Source!BA275, 1)</f>
        <v>14</v>
      </c>
      <c r="K147" s="38">
        <f>Source!S275</f>
        <v>217.15</v>
      </c>
      <c r="L147" s="40"/>
      <c r="R147">
        <f>H147</f>
        <v>15.51</v>
      </c>
    </row>
    <row r="148" spans="1:26" ht="13.8" x14ac:dyDescent="0.25">
      <c r="G148" s="45">
        <f>H147</f>
        <v>15.51</v>
      </c>
      <c r="H148" s="45"/>
      <c r="J148" s="45">
        <f>K147</f>
        <v>217.15</v>
      </c>
      <c r="K148" s="45"/>
      <c r="L148" s="41">
        <f>Source!U275</f>
        <v>0</v>
      </c>
      <c r="O148" s="27">
        <f>G148</f>
        <v>15.51</v>
      </c>
      <c r="P148" s="27">
        <f>J148</f>
        <v>217.15</v>
      </c>
      <c r="Q148" s="27">
        <f>L148</f>
        <v>0</v>
      </c>
      <c r="W148">
        <f>IF(Source!BI275&lt;=1,H147, 0)</f>
        <v>15.51</v>
      </c>
      <c r="X148">
        <f>IF(Source!BI275=2,H147, 0)</f>
        <v>0</v>
      </c>
      <c r="Y148">
        <f>IF(Source!BI275=3,H147, 0)</f>
        <v>0</v>
      </c>
      <c r="Z148">
        <f>IF(Source!BI275=4,H147, 0)</f>
        <v>0</v>
      </c>
    </row>
    <row r="149" spans="1:26" ht="69" x14ac:dyDescent="0.3">
      <c r="A149" s="42">
        <v>29</v>
      </c>
      <c r="B149" s="42" t="str">
        <f>Source!F276</f>
        <v>Прейскурант ОРГРЭС  т.1 п.1.3.16.06</v>
      </c>
      <c r="C149" s="42" t="str">
        <f>Source!G276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49" s="32" t="str">
        <f>Source!H276</f>
        <v>10 точек</v>
      </c>
      <c r="E149" s="10">
        <f>Source!I276</f>
        <v>0.1</v>
      </c>
      <c r="F149" s="33">
        <f>Source!AL276+Source!AM276+Source!AO276</f>
        <v>256</v>
      </c>
      <c r="G149" s="34"/>
      <c r="H149" s="33"/>
      <c r="I149" s="34" t="str">
        <f>Source!BO276</f>
        <v/>
      </c>
      <c r="J149" s="34"/>
      <c r="K149" s="33"/>
      <c r="L149" s="35"/>
      <c r="S149">
        <f>ROUND((Source!FX276/100)*((ROUND(Source!AF276*Source!I276, 2)+ROUND(Source!AE276*Source!I276, 2))), 2)</f>
        <v>0</v>
      </c>
      <c r="T149">
        <f>Source!X276</f>
        <v>0</v>
      </c>
      <c r="U149">
        <f>ROUND((Source!FY276/100)*((ROUND(Source!AF276*Source!I276, 2)+ROUND(Source!AE276*Source!I276, 2))), 2)</f>
        <v>0</v>
      </c>
      <c r="V149">
        <f>Source!Y276</f>
        <v>0</v>
      </c>
    </row>
    <row r="150" spans="1:26" x14ac:dyDescent="0.25">
      <c r="C150" s="29" t="str">
        <f>"Объем: "&amp;Source!I276&amp;"=1/"&amp;"10"</f>
        <v>Объем: 0,1=1/10</v>
      </c>
    </row>
    <row r="151" spans="1:26" ht="14.4" x14ac:dyDescent="0.3">
      <c r="A151" s="43"/>
      <c r="B151" s="43"/>
      <c r="C151" s="43" t="s">
        <v>285</v>
      </c>
      <c r="D151" s="36"/>
      <c r="E151" s="37"/>
      <c r="F151" s="38">
        <f>Source!AO276</f>
        <v>256</v>
      </c>
      <c r="G151" s="39" t="str">
        <f>Source!DG276</f>
        <v>*0,906</v>
      </c>
      <c r="H151" s="38">
        <f>ROUND(Source!AF276*Source!I276, 2)</f>
        <v>23.19</v>
      </c>
      <c r="I151" s="39"/>
      <c r="J151" s="39">
        <f>IF(Source!BA276&lt;&gt; 0, Source!BA276, 1)</f>
        <v>14</v>
      </c>
      <c r="K151" s="38">
        <f>Source!S276</f>
        <v>324.70999999999998</v>
      </c>
      <c r="L151" s="40"/>
      <c r="R151">
        <f>H151</f>
        <v>23.19</v>
      </c>
    </row>
    <row r="152" spans="1:26" ht="13.8" x14ac:dyDescent="0.25">
      <c r="G152" s="45">
        <f>H151</f>
        <v>23.19</v>
      </c>
      <c r="H152" s="45"/>
      <c r="J152" s="45">
        <f>K151</f>
        <v>324.70999999999998</v>
      </c>
      <c r="K152" s="45"/>
      <c r="L152" s="41">
        <f>Source!U276</f>
        <v>0</v>
      </c>
      <c r="O152" s="27">
        <f>G152</f>
        <v>23.19</v>
      </c>
      <c r="P152" s="27">
        <f>J152</f>
        <v>324.70999999999998</v>
      </c>
      <c r="Q152" s="27">
        <f>L152</f>
        <v>0</v>
      </c>
      <c r="W152">
        <f>IF(Source!BI276&lt;=1,H151, 0)</f>
        <v>23.19</v>
      </c>
      <c r="X152">
        <f>IF(Source!BI276=2,H151, 0)</f>
        <v>0</v>
      </c>
      <c r="Y152">
        <f>IF(Source!BI276=3,H151, 0)</f>
        <v>0</v>
      </c>
      <c r="Z152">
        <f>IF(Source!BI276=4,H151, 0)</f>
        <v>0</v>
      </c>
    </row>
    <row r="153" spans="1:26" ht="69" x14ac:dyDescent="0.3">
      <c r="A153" s="42">
        <v>30</v>
      </c>
      <c r="B153" s="42" t="str">
        <f>Source!F277</f>
        <v>Прейскурант ОРГРЭС  т.1 п.1.3.16.06</v>
      </c>
      <c r="C153" s="42" t="str">
        <f>Source!G277</f>
        <v>Составление технического отчета, оценка состояния сооружения, разработка рекомендаций по обеспечению надежности и безопасности эксплуатации сооружений</v>
      </c>
      <c r="D153" s="32" t="str">
        <f>Source!H277</f>
        <v>10 точек</v>
      </c>
      <c r="E153" s="10">
        <f>Source!I277</f>
        <v>0.1</v>
      </c>
      <c r="F153" s="33">
        <f>Source!AL277+Source!AM277+Source!AO277</f>
        <v>256</v>
      </c>
      <c r="G153" s="34"/>
      <c r="H153" s="33"/>
      <c r="I153" s="34" t="str">
        <f>Source!BO277</f>
        <v/>
      </c>
      <c r="J153" s="34"/>
      <c r="K153" s="33"/>
      <c r="L153" s="35"/>
      <c r="S153">
        <f>ROUND((Source!FX277/100)*((ROUND(Source!AF277*Source!I277, 2)+ROUND(Source!AE277*Source!I277, 2))), 2)</f>
        <v>0</v>
      </c>
      <c r="T153">
        <f>Source!X277</f>
        <v>0</v>
      </c>
      <c r="U153">
        <f>ROUND((Source!FY277/100)*((ROUND(Source!AF277*Source!I277, 2)+ROUND(Source!AE277*Source!I277, 2))), 2)</f>
        <v>0</v>
      </c>
      <c r="V153">
        <f>Source!Y277</f>
        <v>0</v>
      </c>
    </row>
    <row r="154" spans="1:26" x14ac:dyDescent="0.25">
      <c r="C154" s="29" t="str">
        <f>"Объем: "&amp;Source!I277&amp;"=1/"&amp;"10"</f>
        <v>Объем: 0,1=1/10</v>
      </c>
    </row>
    <row r="155" spans="1:26" ht="14.4" x14ac:dyDescent="0.3">
      <c r="A155" s="43"/>
      <c r="B155" s="43"/>
      <c r="C155" s="43" t="s">
        <v>285</v>
      </c>
      <c r="D155" s="36"/>
      <c r="E155" s="37"/>
      <c r="F155" s="38">
        <f>Source!AO277</f>
        <v>256</v>
      </c>
      <c r="G155" s="39" t="str">
        <f>Source!DG277</f>
        <v>*0,906*0,8</v>
      </c>
      <c r="H155" s="38">
        <f>ROUND(Source!AF277*Source!I277, 2)</f>
        <v>18.55</v>
      </c>
      <c r="I155" s="39"/>
      <c r="J155" s="39">
        <f>IF(Source!BA277&lt;&gt; 0, Source!BA277, 1)</f>
        <v>14</v>
      </c>
      <c r="K155" s="38">
        <f>Source!S277</f>
        <v>259.77</v>
      </c>
      <c r="L155" s="40"/>
      <c r="R155">
        <f>H155</f>
        <v>18.55</v>
      </c>
    </row>
    <row r="156" spans="1:26" ht="13.8" x14ac:dyDescent="0.25">
      <c r="G156" s="45">
        <f>H155</f>
        <v>18.55</v>
      </c>
      <c r="H156" s="45"/>
      <c r="J156" s="45">
        <f>K155</f>
        <v>259.77</v>
      </c>
      <c r="K156" s="45"/>
      <c r="L156" s="41">
        <f>Source!U277</f>
        <v>0</v>
      </c>
      <c r="O156" s="27">
        <f>G156</f>
        <v>18.55</v>
      </c>
      <c r="P156" s="27">
        <f>J156</f>
        <v>259.77</v>
      </c>
      <c r="Q156" s="27">
        <f>L156</f>
        <v>0</v>
      </c>
      <c r="W156">
        <f>IF(Source!BI277&lt;=1,H155, 0)</f>
        <v>18.55</v>
      </c>
      <c r="X156">
        <f>IF(Source!BI277=2,H155, 0)</f>
        <v>0</v>
      </c>
      <c r="Y156">
        <f>IF(Source!BI277=3,H155, 0)</f>
        <v>0</v>
      </c>
      <c r="Z156">
        <f>IF(Source!BI277=4,H155, 0)</f>
        <v>0</v>
      </c>
    </row>
    <row r="158" spans="1:26" ht="16.8" x14ac:dyDescent="0.3">
      <c r="A158" s="46" t="str">
        <f>CONCATENATE("Раздел: ",IF(Source!G339&lt;&gt;"Новый раздел", Source!G339, ""))</f>
        <v>Раздел: Составление паспортов зданий</v>
      </c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</row>
    <row r="159" spans="1:26" ht="86.4" x14ac:dyDescent="0.3">
      <c r="C159" s="31" t="str">
        <f>Source!G343</f>
        <v>К=1,4 - при отсутствии на энергопредприятии проектно-технической документации в требуемом объеме (примечание к разделу 1.3.18 пункт 1.3.18.03 и 1.3.18.04, Прейскурант ОРГРЭС, том 1)</v>
      </c>
    </row>
    <row r="160" spans="1:26" ht="57.6" x14ac:dyDescent="0.3">
      <c r="C160" s="31" t="str">
        <f>Source!G344</f>
        <v>К=0,45 - на каждые последующие полные или неполные 500м2 для зданий с производственной площадью более 1 тыс. м2 (примечание к разделу 1.3.18)</v>
      </c>
    </row>
    <row r="161" spans="1:26" ht="100.8" x14ac:dyDescent="0.3">
      <c r="C161" s="31" t="str">
        <f>Source!G345</f>
        <v>К=0,8 - при переработке (пересмотре) не менее 50% материалов для составления текстовой или графической части первой редакции материала (примечание к Приложению 2, Общая часть, Прейскурант ОРГРЭС, том 1)</v>
      </c>
    </row>
    <row r="162" spans="1:26" ht="82.8" x14ac:dyDescent="0.3">
      <c r="A162" s="42">
        <v>31</v>
      </c>
      <c r="B162" s="42" t="str">
        <f>Source!F346</f>
        <v>Прейскурант ОРГРЭС  т.1 п.1.3.18.03</v>
      </c>
      <c r="C162" s="42" t="str">
        <f>Source!G346</f>
        <v>Осмотр строительных конструкций. Провера на соответствие проекту. Выполнение контрольных обмерочных работ. (прим. Подготовка и проведение измерений, необходимых при подготовке документов, здания до 1 т.м2)</v>
      </c>
      <c r="D162" s="32" t="str">
        <f>Source!H346</f>
        <v>1 здание до 1 т.м2</v>
      </c>
      <c r="E162" s="10">
        <f>Source!I346</f>
        <v>1</v>
      </c>
      <c r="F162" s="33">
        <f>Source!AL346+Source!AM346+Source!AO346</f>
        <v>336</v>
      </c>
      <c r="G162" s="34"/>
      <c r="H162" s="33"/>
      <c r="I162" s="34" t="str">
        <f>Source!BO346</f>
        <v/>
      </c>
      <c r="J162" s="34"/>
      <c r="K162" s="33"/>
      <c r="L162" s="35"/>
      <c r="S162">
        <f>ROUND((Source!FX346/100)*((ROUND(Source!AF346*Source!I346, 2)+ROUND(Source!AE346*Source!I346, 2))), 2)</f>
        <v>0</v>
      </c>
      <c r="T162">
        <f>Source!X346</f>
        <v>0</v>
      </c>
      <c r="U162">
        <f>ROUND((Source!FY346/100)*((ROUND(Source!AF346*Source!I346, 2)+ROUND(Source!AE346*Source!I346, 2))), 2)</f>
        <v>0</v>
      </c>
      <c r="V162">
        <f>Source!Y346</f>
        <v>0</v>
      </c>
    </row>
    <row r="163" spans="1:26" ht="14.4" x14ac:dyDescent="0.3">
      <c r="A163" s="43"/>
      <c r="B163" s="43"/>
      <c r="C163" s="43" t="s">
        <v>285</v>
      </c>
      <c r="D163" s="36"/>
      <c r="E163" s="37"/>
      <c r="F163" s="38">
        <f>Source!AO346</f>
        <v>336</v>
      </c>
      <c r="G163" s="39" t="str">
        <f>Source!DG346</f>
        <v>*0,906*1,4</v>
      </c>
      <c r="H163" s="38">
        <f>ROUND(Source!AF346*Source!I346, 2)</f>
        <v>426.18</v>
      </c>
      <c r="I163" s="39"/>
      <c r="J163" s="39">
        <f>IF(Source!BA346&lt;&gt; 0, Source!BA346, 1)</f>
        <v>14</v>
      </c>
      <c r="K163" s="38">
        <f>Source!S346</f>
        <v>5966.55</v>
      </c>
      <c r="L163" s="40"/>
      <c r="R163">
        <f>H163</f>
        <v>426.18</v>
      </c>
    </row>
    <row r="164" spans="1:26" ht="13.8" x14ac:dyDescent="0.25">
      <c r="G164" s="45">
        <f>H163</f>
        <v>426.18</v>
      </c>
      <c r="H164" s="45"/>
      <c r="J164" s="45">
        <f>K163</f>
        <v>5966.55</v>
      </c>
      <c r="K164" s="45"/>
      <c r="L164" s="41">
        <f>Source!U346</f>
        <v>0</v>
      </c>
      <c r="O164" s="27">
        <f>G164</f>
        <v>426.18</v>
      </c>
      <c r="P164" s="27">
        <f>J164</f>
        <v>5966.55</v>
      </c>
      <c r="Q164" s="27">
        <f>L164</f>
        <v>0</v>
      </c>
      <c r="W164">
        <f>IF(Source!BI346&lt;=1,H163, 0)</f>
        <v>426.18</v>
      </c>
      <c r="X164">
        <f>IF(Source!BI346=2,H163, 0)</f>
        <v>0</v>
      </c>
      <c r="Y164">
        <f>IF(Source!BI346=3,H163, 0)</f>
        <v>0</v>
      </c>
      <c r="Z164">
        <f>IF(Source!BI346=4,H163, 0)</f>
        <v>0</v>
      </c>
    </row>
    <row r="165" spans="1:26" ht="110.4" x14ac:dyDescent="0.3">
      <c r="A165" s="42">
        <v>32</v>
      </c>
      <c r="B165" s="42" t="str">
        <f>Source!F347</f>
        <v>Прейскурант т.1 п. 1.3.18.03</v>
      </c>
      <c r="C165" s="42" t="str">
        <f>Source!G347</f>
        <v>Осмотр строительных конструкций. Проверка на соответствие проекту. Выполнение контрольных обмерочных работ. ( применительно: Подготовка и проведение измерений, необходимых при подготовке документов для здания свыше 1т.м2 ( каждые последующие полные или неполние 500м2)</v>
      </c>
      <c r="D165" s="32" t="str">
        <f>Source!H347</f>
        <v>1 здание (до 1т.м2)</v>
      </c>
      <c r="E165" s="10">
        <f>Source!I347</f>
        <v>1</v>
      </c>
      <c r="F165" s="33">
        <f>Source!AL347+Source!AM347+Source!AO347</f>
        <v>336</v>
      </c>
      <c r="G165" s="34"/>
      <c r="H165" s="33"/>
      <c r="I165" s="34" t="str">
        <f>Source!BO347</f>
        <v/>
      </c>
      <c r="J165" s="34"/>
      <c r="K165" s="33"/>
      <c r="L165" s="35"/>
      <c r="S165">
        <f>ROUND((Source!FX347/100)*((ROUND(Source!AF347*Source!I347, 2)+ROUND(Source!AE347*Source!I347, 2))), 2)</f>
        <v>0</v>
      </c>
      <c r="T165">
        <f>Source!X347</f>
        <v>0</v>
      </c>
      <c r="U165">
        <f>ROUND((Source!FY347/100)*((ROUND(Source!AF347*Source!I347, 2)+ROUND(Source!AE347*Source!I347, 2))), 2)</f>
        <v>0</v>
      </c>
      <c r="V165">
        <f>Source!Y347</f>
        <v>0</v>
      </c>
    </row>
    <row r="166" spans="1:26" ht="28.2" x14ac:dyDescent="0.3">
      <c r="A166" s="43"/>
      <c r="B166" s="43"/>
      <c r="C166" s="43" t="s">
        <v>285</v>
      </c>
      <c r="D166" s="36"/>
      <c r="E166" s="37"/>
      <c r="F166" s="38">
        <f>Source!AO347</f>
        <v>336</v>
      </c>
      <c r="G166" s="39" t="str">
        <f>Source!DG347</f>
        <v>*0,906*1,4*0,45</v>
      </c>
      <c r="H166" s="38">
        <f>ROUND(Source!AF347*Source!I347, 2)</f>
        <v>191.78</v>
      </c>
      <c r="I166" s="39"/>
      <c r="J166" s="39">
        <f>IF(Source!BA347&lt;&gt; 0, Source!BA347, 1)</f>
        <v>14</v>
      </c>
      <c r="K166" s="38">
        <f>Source!S347</f>
        <v>2684.95</v>
      </c>
      <c r="L166" s="40"/>
      <c r="R166">
        <f>H166</f>
        <v>191.78</v>
      </c>
    </row>
    <row r="167" spans="1:26" ht="13.8" x14ac:dyDescent="0.25">
      <c r="G167" s="45">
        <f>H166</f>
        <v>191.78</v>
      </c>
      <c r="H167" s="45"/>
      <c r="J167" s="45">
        <f>K166</f>
        <v>2684.95</v>
      </c>
      <c r="K167" s="45"/>
      <c r="L167" s="41">
        <f>Source!U347</f>
        <v>0</v>
      </c>
      <c r="O167" s="27">
        <f>G167</f>
        <v>191.78</v>
      </c>
      <c r="P167" s="27">
        <f>J167</f>
        <v>2684.95</v>
      </c>
      <c r="Q167" s="27">
        <f>L167</f>
        <v>0</v>
      </c>
      <c r="W167">
        <f>IF(Source!BI347&lt;=1,H166, 0)</f>
        <v>191.78</v>
      </c>
      <c r="X167">
        <f>IF(Source!BI347=2,H166, 0)</f>
        <v>0</v>
      </c>
      <c r="Y167">
        <f>IF(Source!BI347=3,H166, 0)</f>
        <v>0</v>
      </c>
      <c r="Z167">
        <f>IF(Source!BI347=4,H166, 0)</f>
        <v>0</v>
      </c>
    </row>
    <row r="168" spans="1:26" ht="110.4" x14ac:dyDescent="0.3">
      <c r="A168" s="42">
        <v>33</v>
      </c>
      <c r="B168" s="42" t="str">
        <f>Source!F348</f>
        <v>Прейскурант ОРГРЭС  т.1 п.1.3.18.04</v>
      </c>
      <c r="C168" s="42" t="str">
        <f>Source!G348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(прим. Составление технического паспорта на производственное здание, здания до 1 т.м2)</v>
      </c>
      <c r="D168" s="32" t="str">
        <f>Source!H348</f>
        <v>1 здание до 1 т.м2</v>
      </c>
      <c r="E168" s="10">
        <f>Source!I348</f>
        <v>1</v>
      </c>
      <c r="F168" s="33">
        <f>Source!AL348+Source!AM348+Source!AO348</f>
        <v>410</v>
      </c>
      <c r="G168" s="34"/>
      <c r="H168" s="33"/>
      <c r="I168" s="34" t="str">
        <f>Source!BO348</f>
        <v/>
      </c>
      <c r="J168" s="34"/>
      <c r="K168" s="33"/>
      <c r="L168" s="35"/>
      <c r="S168">
        <f>ROUND((Source!FX348/100)*((ROUND(Source!AF348*Source!I348, 2)+ROUND(Source!AE348*Source!I348, 2))), 2)</f>
        <v>0</v>
      </c>
      <c r="T168">
        <f>Source!X348</f>
        <v>0</v>
      </c>
      <c r="U168">
        <f>ROUND((Source!FY348/100)*((ROUND(Source!AF348*Source!I348, 2)+ROUND(Source!AE348*Source!I348, 2))), 2)</f>
        <v>0</v>
      </c>
      <c r="V168">
        <f>Source!Y348</f>
        <v>0</v>
      </c>
    </row>
    <row r="169" spans="1:26" ht="14.4" x14ac:dyDescent="0.3">
      <c r="A169" s="43"/>
      <c r="B169" s="43"/>
      <c r="C169" s="43" t="s">
        <v>285</v>
      </c>
      <c r="D169" s="36"/>
      <c r="E169" s="37"/>
      <c r="F169" s="38">
        <f>Source!AO348</f>
        <v>410</v>
      </c>
      <c r="G169" s="39" t="str">
        <f>Source!DG348</f>
        <v>*0,906*1,4</v>
      </c>
      <c r="H169" s="38">
        <f>ROUND(Source!AF348*Source!I348, 2)</f>
        <v>520.04</v>
      </c>
      <c r="I169" s="39"/>
      <c r="J169" s="39">
        <f>IF(Source!BA348&lt;&gt; 0, Source!BA348, 1)</f>
        <v>14</v>
      </c>
      <c r="K169" s="38">
        <f>Source!S348</f>
        <v>7280.62</v>
      </c>
      <c r="L169" s="40"/>
      <c r="R169">
        <f>H169</f>
        <v>520.04</v>
      </c>
    </row>
    <row r="170" spans="1:26" ht="13.8" x14ac:dyDescent="0.25">
      <c r="G170" s="45">
        <f>H169</f>
        <v>520.04</v>
      </c>
      <c r="H170" s="45"/>
      <c r="J170" s="45">
        <f>K169</f>
        <v>7280.62</v>
      </c>
      <c r="K170" s="45"/>
      <c r="L170" s="41">
        <f>Source!U348</f>
        <v>0</v>
      </c>
      <c r="O170" s="27">
        <f>G170</f>
        <v>520.04</v>
      </c>
      <c r="P170" s="27">
        <f>J170</f>
        <v>7280.62</v>
      </c>
      <c r="Q170" s="27">
        <f>L170</f>
        <v>0</v>
      </c>
      <c r="W170">
        <f>IF(Source!BI348&lt;=1,H169, 0)</f>
        <v>520.04</v>
      </c>
      <c r="X170">
        <f>IF(Source!BI348=2,H169, 0)</f>
        <v>0</v>
      </c>
      <c r="Y170">
        <f>IF(Source!BI348=3,H169, 0)</f>
        <v>0</v>
      </c>
      <c r="Z170">
        <f>IF(Source!BI348=4,H169, 0)</f>
        <v>0</v>
      </c>
    </row>
    <row r="171" spans="1:26" ht="124.2" x14ac:dyDescent="0.3">
      <c r="A171" s="42">
        <v>34</v>
      </c>
      <c r="B171" s="42" t="str">
        <f>Source!F349</f>
        <v>Прейскурант т. 1 п. 1.3.18.04</v>
      </c>
      <c r="C171" s="42" t="str">
        <f>Source!G349</f>
        <v>Обработка проектно-технической документации и материалов осмотра строительных конструкций. Составление технического паспорта на производственное здание. (применит. составление технического паспорта на производственное здание; здания свыше 1т.м2 (каждые последующие полные или неполные 500м2)</v>
      </c>
      <c r="D171" s="32" t="str">
        <f>Source!H349</f>
        <v>1 здание (до 1т.м2)</v>
      </c>
      <c r="E171" s="10">
        <f>Source!I349</f>
        <v>1</v>
      </c>
      <c r="F171" s="33">
        <f>Source!AL349+Source!AM349+Source!AO349</f>
        <v>410</v>
      </c>
      <c r="G171" s="34"/>
      <c r="H171" s="33"/>
      <c r="I171" s="34" t="str">
        <f>Source!BO349</f>
        <v/>
      </c>
      <c r="J171" s="34"/>
      <c r="K171" s="33"/>
      <c r="L171" s="35"/>
      <c r="S171">
        <f>ROUND((Source!FX349/100)*((ROUND(Source!AF349*Source!I349, 2)+ROUND(Source!AE349*Source!I349, 2))), 2)</f>
        <v>0</v>
      </c>
      <c r="T171">
        <f>Source!X349</f>
        <v>0</v>
      </c>
      <c r="U171">
        <f>ROUND((Source!FY349/100)*((ROUND(Source!AF349*Source!I349, 2)+ROUND(Source!AE349*Source!I349, 2))), 2)</f>
        <v>0</v>
      </c>
      <c r="V171">
        <f>Source!Y349</f>
        <v>0</v>
      </c>
    </row>
    <row r="172" spans="1:26" ht="28.2" x14ac:dyDescent="0.3">
      <c r="A172" s="43"/>
      <c r="B172" s="43"/>
      <c r="C172" s="43" t="s">
        <v>285</v>
      </c>
      <c r="D172" s="36"/>
      <c r="E172" s="37"/>
      <c r="F172" s="38">
        <f>Source!AO349</f>
        <v>410</v>
      </c>
      <c r="G172" s="39" t="str">
        <f>Source!DG349</f>
        <v>*0,906*1,4*0,45</v>
      </c>
      <c r="H172" s="38">
        <f>ROUND(Source!AF349*Source!I349, 2)</f>
        <v>234.02</v>
      </c>
      <c r="I172" s="39"/>
      <c r="J172" s="39">
        <f>IF(Source!BA349&lt;&gt; 0, Source!BA349, 1)</f>
        <v>14</v>
      </c>
      <c r="K172" s="38">
        <f>Source!S349</f>
        <v>3276.28</v>
      </c>
      <c r="L172" s="40"/>
      <c r="R172">
        <f>H172</f>
        <v>234.02</v>
      </c>
    </row>
    <row r="173" spans="1:26" ht="13.8" x14ac:dyDescent="0.25">
      <c r="G173" s="45">
        <f>H172</f>
        <v>234.02</v>
      </c>
      <c r="H173" s="45"/>
      <c r="J173" s="45">
        <f>K172</f>
        <v>3276.28</v>
      </c>
      <c r="K173" s="45"/>
      <c r="L173" s="41">
        <f>Source!U349</f>
        <v>0</v>
      </c>
      <c r="O173" s="27">
        <f>G173</f>
        <v>234.02</v>
      </c>
      <c r="P173" s="27">
        <f>J173</f>
        <v>3276.28</v>
      </c>
      <c r="Q173" s="27">
        <f>L173</f>
        <v>0</v>
      </c>
      <c r="W173">
        <f>IF(Source!BI349&lt;=1,H172, 0)</f>
        <v>234.02</v>
      </c>
      <c r="X173">
        <f>IF(Source!BI349=2,H172, 0)</f>
        <v>0</v>
      </c>
      <c r="Y173">
        <f>IF(Source!BI349=3,H172, 0)</f>
        <v>0</v>
      </c>
      <c r="Z173">
        <f>IF(Source!BI349=4,H172, 0)</f>
        <v>0</v>
      </c>
    </row>
    <row r="174" spans="1:26" ht="69" x14ac:dyDescent="0.3">
      <c r="A174" s="42">
        <v>35</v>
      </c>
      <c r="B174" s="42" t="str">
        <f>Source!F350</f>
        <v>Прейскурант ОРГРЭС  т.1 общая часть. прил.2 п.14</v>
      </c>
      <c r="C174" s="42" t="str">
        <f>Source!G350</f>
        <v>Составление графического материала (рисунок, график, чертеж, схема, эскиз, расчетная номограмма)</v>
      </c>
      <c r="D174" s="32" t="str">
        <f>Source!H350</f>
        <v>1 форматка А4</v>
      </c>
      <c r="E174" s="10">
        <f>Source!I350</f>
        <v>1</v>
      </c>
      <c r="F174" s="33">
        <f>Source!AL350+Source!AM350+Source!AO350</f>
        <v>29</v>
      </c>
      <c r="G174" s="34"/>
      <c r="H174" s="33"/>
      <c r="I174" s="34" t="str">
        <f>Source!BO350</f>
        <v/>
      </c>
      <c r="J174" s="34"/>
      <c r="K174" s="33"/>
      <c r="L174" s="35"/>
      <c r="S174">
        <f>ROUND((Source!FX350/100)*((ROUND(Source!AF350*Source!I350, 2)+ROUND(Source!AE350*Source!I350, 2))), 2)</f>
        <v>0</v>
      </c>
      <c r="T174">
        <f>Source!X350</f>
        <v>0</v>
      </c>
      <c r="U174">
        <f>ROUND((Source!FY350/100)*((ROUND(Source!AF350*Source!I350, 2)+ROUND(Source!AE350*Source!I350, 2))), 2)</f>
        <v>0</v>
      </c>
      <c r="V174">
        <f>Source!Y350</f>
        <v>0</v>
      </c>
    </row>
    <row r="175" spans="1:26" ht="14.4" x14ac:dyDescent="0.3">
      <c r="A175" s="43"/>
      <c r="B175" s="43"/>
      <c r="C175" s="43" t="s">
        <v>285</v>
      </c>
      <c r="D175" s="36"/>
      <c r="E175" s="37"/>
      <c r="F175" s="38">
        <f>Source!AO350</f>
        <v>29</v>
      </c>
      <c r="G175" s="39" t="str">
        <f>Source!DG350</f>
        <v>*0,906*0,8</v>
      </c>
      <c r="H175" s="38">
        <f>ROUND(Source!AF350*Source!I350, 2)</f>
        <v>21.02</v>
      </c>
      <c r="I175" s="39"/>
      <c r="J175" s="39">
        <f>IF(Source!BA350&lt;&gt; 0, Source!BA350, 1)</f>
        <v>14</v>
      </c>
      <c r="K175" s="38">
        <f>Source!S350</f>
        <v>294.27</v>
      </c>
      <c r="L175" s="40"/>
      <c r="R175">
        <f>H175</f>
        <v>21.02</v>
      </c>
    </row>
    <row r="176" spans="1:26" ht="13.8" x14ac:dyDescent="0.25">
      <c r="G176" s="45">
        <f>H175</f>
        <v>21.02</v>
      </c>
      <c r="H176" s="45"/>
      <c r="J176" s="45">
        <f>K175</f>
        <v>294.27</v>
      </c>
      <c r="K176" s="45"/>
      <c r="L176" s="41">
        <f>Source!U350</f>
        <v>0</v>
      </c>
      <c r="O176" s="27">
        <f>G176</f>
        <v>21.02</v>
      </c>
      <c r="P176" s="27">
        <f>J176</f>
        <v>294.27</v>
      </c>
      <c r="Q176" s="27">
        <f>L176</f>
        <v>0</v>
      </c>
      <c r="W176">
        <f>IF(Source!BI350&lt;=1,H175, 0)</f>
        <v>21.02</v>
      </c>
      <c r="X176">
        <f>IF(Source!BI350=2,H175, 0)</f>
        <v>0</v>
      </c>
      <c r="Y176">
        <f>IF(Source!BI350=3,H175, 0)</f>
        <v>0</v>
      </c>
      <c r="Z176">
        <f>IF(Source!BI350=4,H175, 0)</f>
        <v>0</v>
      </c>
    </row>
    <row r="179" spans="1:12" ht="13.8" hidden="1" x14ac:dyDescent="0.25">
      <c r="A179" s="30" t="s">
        <v>286</v>
      </c>
      <c r="B179" s="30"/>
      <c r="C179" s="10" t="s">
        <v>287</v>
      </c>
      <c r="D179" s="28"/>
      <c r="E179" s="28"/>
      <c r="F179" s="28"/>
      <c r="G179" s="28"/>
      <c r="H179" s="28"/>
      <c r="I179" s="11"/>
      <c r="J179" s="10"/>
      <c r="K179" s="11"/>
      <c r="L179" s="11"/>
    </row>
    <row r="180" spans="1:12" ht="13.8" hidden="1" x14ac:dyDescent="0.25">
      <c r="A180" s="11"/>
      <c r="B180" s="11"/>
      <c r="C180" s="10"/>
      <c r="D180" s="47" t="s">
        <v>288</v>
      </c>
      <c r="E180" s="47"/>
      <c r="F180" s="47"/>
      <c r="G180" s="47"/>
      <c r="H180" s="47"/>
      <c r="I180" s="11"/>
      <c r="J180" s="10"/>
      <c r="K180" s="11"/>
      <c r="L180" s="11"/>
    </row>
    <row r="181" spans="1:12" ht="13.8" hidden="1" x14ac:dyDescent="0.25">
      <c r="A181" s="11"/>
      <c r="B181" s="11"/>
      <c r="C181" s="10"/>
      <c r="D181" s="11"/>
      <c r="E181" s="11"/>
      <c r="F181" s="11"/>
      <c r="G181" s="11"/>
      <c r="H181" s="11"/>
      <c r="I181" s="11"/>
      <c r="J181" s="10"/>
      <c r="K181" s="11"/>
      <c r="L181" s="11"/>
    </row>
    <row r="182" spans="1:12" ht="13.8" x14ac:dyDescent="0.25">
      <c r="A182" s="30" t="s">
        <v>286</v>
      </c>
      <c r="B182" s="30"/>
      <c r="C182" s="10" t="s">
        <v>289</v>
      </c>
      <c r="D182" s="28" t="str">
        <f>IF(Source!AC12&lt;&gt;"", Source!AC12," ")</f>
        <v xml:space="preserve"> </v>
      </c>
      <c r="E182" s="28"/>
      <c r="F182" s="28"/>
      <c r="G182" s="28"/>
      <c r="H182" s="28"/>
      <c r="I182" s="11" t="str">
        <f>IF(Source!AB12&lt;&gt;"", Source!AB12," ")</f>
        <v xml:space="preserve"> </v>
      </c>
      <c r="J182" s="10"/>
      <c r="K182" s="11"/>
      <c r="L182" s="11"/>
    </row>
    <row r="183" spans="1:12" ht="13.8" x14ac:dyDescent="0.25">
      <c r="A183" s="11"/>
      <c r="B183" s="11"/>
      <c r="C183" s="11"/>
      <c r="D183" s="47" t="s">
        <v>288</v>
      </c>
      <c r="E183" s="47"/>
      <c r="F183" s="47"/>
      <c r="G183" s="47"/>
      <c r="H183" s="47"/>
      <c r="I183" s="11"/>
      <c r="J183" s="11"/>
      <c r="K183" s="11"/>
      <c r="L183" s="11"/>
    </row>
    <row r="184" spans="1:12" ht="13.8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ht="13.8" x14ac:dyDescent="0.25">
      <c r="A185" s="11"/>
      <c r="B185" s="11"/>
      <c r="C185" s="10" t="s">
        <v>290</v>
      </c>
      <c r="D185" s="28" t="str">
        <f>IF(Source!AE12&lt;&gt;"", Source!AE12," ")</f>
        <v xml:space="preserve"> </v>
      </c>
      <c r="E185" s="28"/>
      <c r="F185" s="28"/>
      <c r="G185" s="28"/>
      <c r="H185" s="28"/>
      <c r="I185" s="11" t="str">
        <f>IF(Source!AD12&lt;&gt;"", Source!AD12," ")</f>
        <v xml:space="preserve"> </v>
      </c>
      <c r="J185" s="10"/>
      <c r="K185" s="11"/>
      <c r="L185" s="11"/>
    </row>
    <row r="186" spans="1:12" ht="13.8" x14ac:dyDescent="0.25">
      <c r="A186" s="11"/>
      <c r="B186" s="11"/>
      <c r="C186" s="11"/>
      <c r="D186" s="47" t="s">
        <v>288</v>
      </c>
      <c r="E186" s="47"/>
      <c r="F186" s="47"/>
      <c r="G186" s="47"/>
      <c r="H186" s="47"/>
      <c r="I186" s="11"/>
      <c r="J186" s="11"/>
      <c r="K186" s="11"/>
      <c r="L186" s="11"/>
    </row>
  </sheetData>
  <mergeCells count="93">
    <mergeCell ref="B7:K7"/>
    <mergeCell ref="B9:K9"/>
    <mergeCell ref="B11:K11"/>
    <mergeCell ref="B12:K12"/>
    <mergeCell ref="B3:K3"/>
    <mergeCell ref="B4:K4"/>
    <mergeCell ref="C14:F14"/>
    <mergeCell ref="G14:H14"/>
    <mergeCell ref="I14:J14"/>
    <mergeCell ref="J51:K51"/>
    <mergeCell ref="G51:H51"/>
    <mergeCell ref="J48:K48"/>
    <mergeCell ref="G48:H48"/>
    <mergeCell ref="A19:L19"/>
    <mergeCell ref="D180:H180"/>
    <mergeCell ref="D183:H183"/>
    <mergeCell ref="D186:H186"/>
    <mergeCell ref="J68:K68"/>
    <mergeCell ref="G68:H68"/>
    <mergeCell ref="J64:K64"/>
    <mergeCell ref="G64:H64"/>
    <mergeCell ref="A60:L60"/>
    <mergeCell ref="A56:L56"/>
    <mergeCell ref="A23:L23"/>
    <mergeCell ref="J108:K108"/>
    <mergeCell ref="G108:H108"/>
    <mergeCell ref="J104:K104"/>
    <mergeCell ref="G104:H104"/>
    <mergeCell ref="J100:K100"/>
    <mergeCell ref="G100:H100"/>
    <mergeCell ref="A96:L96"/>
    <mergeCell ref="J94:K94"/>
    <mergeCell ref="G94:H94"/>
    <mergeCell ref="A35:L35"/>
    <mergeCell ref="J33:K33"/>
    <mergeCell ref="G33:H33"/>
    <mergeCell ref="J29:K29"/>
    <mergeCell ref="G29:H29"/>
    <mergeCell ref="A26:L26"/>
    <mergeCell ref="J45:K45"/>
    <mergeCell ref="G45:H45"/>
    <mergeCell ref="J42:K42"/>
    <mergeCell ref="G42:H42"/>
    <mergeCell ref="J39:K39"/>
    <mergeCell ref="G39:H39"/>
    <mergeCell ref="J54:K54"/>
    <mergeCell ref="G54:H54"/>
    <mergeCell ref="A78:L78"/>
    <mergeCell ref="J76:K76"/>
    <mergeCell ref="G76:H76"/>
    <mergeCell ref="J72:K72"/>
    <mergeCell ref="G72:H72"/>
    <mergeCell ref="G148:H148"/>
    <mergeCell ref="J144:K144"/>
    <mergeCell ref="G144:H144"/>
    <mergeCell ref="J140:K140"/>
    <mergeCell ref="G140:H140"/>
    <mergeCell ref="J90:K90"/>
    <mergeCell ref="G90:H90"/>
    <mergeCell ref="J86:K86"/>
    <mergeCell ref="G86:H86"/>
    <mergeCell ref="J82:K82"/>
    <mergeCell ref="G82:H82"/>
    <mergeCell ref="A114:L114"/>
    <mergeCell ref="J112:K112"/>
    <mergeCell ref="G112:H112"/>
    <mergeCell ref="J136:K136"/>
    <mergeCell ref="G136:H136"/>
    <mergeCell ref="A132:L132"/>
    <mergeCell ref="J130:K130"/>
    <mergeCell ref="G130:H130"/>
    <mergeCell ref="J126:K126"/>
    <mergeCell ref="G126:H126"/>
    <mergeCell ref="J176:K176"/>
    <mergeCell ref="G176:H176"/>
    <mergeCell ref="J173:K173"/>
    <mergeCell ref="G173:H173"/>
    <mergeCell ref="J170:K170"/>
    <mergeCell ref="G170:H170"/>
    <mergeCell ref="J122:K122"/>
    <mergeCell ref="G122:H122"/>
    <mergeCell ref="J118:K118"/>
    <mergeCell ref="G118:H118"/>
    <mergeCell ref="J152:K152"/>
    <mergeCell ref="G152:H152"/>
    <mergeCell ref="J148:K148"/>
    <mergeCell ref="J167:K167"/>
    <mergeCell ref="G167:H167"/>
    <mergeCell ref="J164:K164"/>
    <mergeCell ref="G164:H164"/>
    <mergeCell ref="A158:L158"/>
    <mergeCell ref="J156:K156"/>
    <mergeCell ref="G156:H15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92"/>
  <sheetViews>
    <sheetView workbookViewId="0">
      <selection activeCell="A488" sqref="A488:AN488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487</v>
      </c>
      <c r="C12" s="1">
        <v>0</v>
      </c>
      <c r="D12" s="1">
        <f>ROW(A412)</f>
        <v>412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B412</f>
        <v>487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2026</v>
      </c>
      <c r="G18" s="2" t="str">
        <f t="shared" si="0"/>
        <v>+№30 Альбом на Техническое освидетельствование зданий и сооружений 2026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O412</f>
        <v>43523.54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43523.54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43523.54</v>
      </c>
      <c r="AS18" s="2">
        <f t="shared" si="1"/>
        <v>43523.54</v>
      </c>
      <c r="AT18" s="2">
        <f t="shared" si="1"/>
        <v>0</v>
      </c>
      <c r="AU18" s="2">
        <f t="shared" ref="AU18:BZ18" si="2">AU412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ROW(A382)</f>
        <v>382</v>
      </c>
      <c r="E20" s="1"/>
      <c r="F20" s="1" t="s">
        <v>10</v>
      </c>
      <c r="G20" s="1" t="s">
        <v>11</v>
      </c>
      <c r="H20" s="1" t="s">
        <v>3</v>
      </c>
      <c r="I20" s="1">
        <v>0</v>
      </c>
      <c r="J20" s="1" t="s">
        <v>3</v>
      </c>
      <c r="K20" s="1">
        <v>-1</v>
      </c>
      <c r="L20" s="1" t="s">
        <v>10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B382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Техническое освидетельствование зданий и сооружений</v>
      </c>
      <c r="H22" s="2"/>
      <c r="I22" s="2"/>
      <c r="J22" s="2"/>
      <c r="K22" s="2"/>
      <c r="L22" s="2"/>
      <c r="M22" s="2"/>
      <c r="N22" s="2"/>
      <c r="O22" s="2">
        <f t="shared" ref="O22:AT22" si="8">O382</f>
        <v>43523.54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43523.54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43523.54</v>
      </c>
      <c r="AS22" s="2">
        <f t="shared" si="8"/>
        <v>43523.54</v>
      </c>
      <c r="AT22" s="2">
        <f t="shared" si="8"/>
        <v>0</v>
      </c>
      <c r="AU22" s="2">
        <f t="shared" ref="AU22:BZ22" si="9">AU382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12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ROW(A33)</f>
        <v>33</v>
      </c>
      <c r="E26" s="1"/>
      <c r="F26" s="1" t="s">
        <v>13</v>
      </c>
      <c r="G26" s="1" t="s">
        <v>14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Освидетельствование ОРУ подстанций</v>
      </c>
      <c r="H28" s="2"/>
      <c r="I28" s="2"/>
      <c r="J28" s="2"/>
      <c r="K28" s="2"/>
      <c r="L28" s="2"/>
      <c r="M28" s="2"/>
      <c r="N28" s="2"/>
      <c r="O28" s="2">
        <f t="shared" ref="O28:AT28" si="15">O33</f>
        <v>3018.79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3018.79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3018.79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3018.79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3018.79</v>
      </c>
      <c r="AS28" s="2">
        <f t="shared" si="15"/>
        <v>3018.79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3018.79</v>
      </c>
      <c r="CB28" s="2">
        <f t="shared" si="17"/>
        <v>3018.79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E30" t="s">
        <v>15</v>
      </c>
      <c r="F30" t="s">
        <v>16</v>
      </c>
      <c r="G30" t="s">
        <v>17</v>
      </c>
      <c r="H30" t="s">
        <v>18</v>
      </c>
      <c r="I30">
        <v>1</v>
      </c>
      <c r="J30">
        <v>0</v>
      </c>
      <c r="K30">
        <v>1</v>
      </c>
      <c r="O30">
        <f>ROUND(CP30,2)</f>
        <v>2283.12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2283.12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375778580</v>
      </c>
      <c r="AB30">
        <f>ROUND((AC30+AD30+AF30),6)</f>
        <v>163.08000000000001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ROUND(((EV30*0.906)),6)</f>
        <v>163.08000000000001</v>
      </c>
      <c r="AG30">
        <f>ROUND((AP30),6)</f>
        <v>0</v>
      </c>
      <c r="AH30">
        <f>((EW30*0.906))</f>
        <v>0</v>
      </c>
      <c r="AI30">
        <f>(EX30)</f>
        <v>0</v>
      </c>
      <c r="AJ30">
        <f>(AS30)</f>
        <v>0</v>
      </c>
      <c r="AK30">
        <v>180</v>
      </c>
      <c r="AL30">
        <v>0</v>
      </c>
      <c r="AM30">
        <v>0</v>
      </c>
      <c r="AN30">
        <v>0</v>
      </c>
      <c r="AO30">
        <v>180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14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</v>
      </c>
      <c r="BM30">
        <v>900002</v>
      </c>
      <c r="BN30">
        <v>0</v>
      </c>
      <c r="BO30" t="s">
        <v>3</v>
      </c>
      <c r="BP30">
        <v>0</v>
      </c>
      <c r="BQ30">
        <v>0</v>
      </c>
      <c r="BR30">
        <v>0</v>
      </c>
      <c r="BS30">
        <v>14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2283.12</v>
      </c>
      <c r="CQ30">
        <f>AC30*BC30</f>
        <v>0</v>
      </c>
      <c r="CR30">
        <f>AD30*BB30</f>
        <v>0</v>
      </c>
      <c r="CS30">
        <f>AE30*BS30</f>
        <v>0</v>
      </c>
      <c r="CT30">
        <f>AF30*BA30</f>
        <v>2283.1200000000003</v>
      </c>
      <c r="CU30">
        <f t="shared" ref="CU30:CX31" si="21">AG30</f>
        <v>0</v>
      </c>
      <c r="CV30">
        <f t="shared" si="21"/>
        <v>0</v>
      </c>
      <c r="CW30">
        <f t="shared" si="21"/>
        <v>0</v>
      </c>
      <c r="CX30">
        <f t="shared" si="21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19</v>
      </c>
      <c r="DH30" t="s">
        <v>3</v>
      </c>
      <c r="DI30" t="s">
        <v>19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1002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99267085</v>
      </c>
      <c r="EF30">
        <v>0</v>
      </c>
      <c r="EG30" t="s">
        <v>3</v>
      </c>
      <c r="EH30">
        <v>0</v>
      </c>
      <c r="EI30" t="s">
        <v>3</v>
      </c>
      <c r="EJ30">
        <v>1</v>
      </c>
      <c r="EK30">
        <v>900002</v>
      </c>
      <c r="EL30" t="s">
        <v>20</v>
      </c>
      <c r="EM30" t="s">
        <v>21</v>
      </c>
      <c r="EO30" t="s">
        <v>3</v>
      </c>
      <c r="EQ30">
        <v>131072</v>
      </c>
      <c r="ER30">
        <v>180</v>
      </c>
      <c r="ES30">
        <v>0</v>
      </c>
      <c r="ET30">
        <v>0</v>
      </c>
      <c r="EU30">
        <v>0</v>
      </c>
      <c r="EV30">
        <v>180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-1901487425</v>
      </c>
      <c r="GG30">
        <v>2</v>
      </c>
      <c r="GH30">
        <v>2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2283.12</v>
      </c>
      <c r="GN30">
        <f>IF(OR(BI30=0,BI30=1),GM30-GX30,0)</f>
        <v>2283.12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E31" t="s">
        <v>22</v>
      </c>
      <c r="F31" t="s">
        <v>23</v>
      </c>
      <c r="G31" t="s">
        <v>24</v>
      </c>
      <c r="H31" t="s">
        <v>25</v>
      </c>
      <c r="I31">
        <f>ROUND(I30*2,9)</f>
        <v>2</v>
      </c>
      <c r="J31">
        <v>0</v>
      </c>
      <c r="K31">
        <f>ROUND(I30*2,9)</f>
        <v>2</v>
      </c>
      <c r="O31">
        <f>ROUND(CP31,2)</f>
        <v>735.67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735.67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375778580</v>
      </c>
      <c r="AB31">
        <f>ROUND((AC31+AD31+AF31),6)</f>
        <v>26.274000000000001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ROUND(((EV31*0.906)),6)</f>
        <v>26.274000000000001</v>
      </c>
      <c r="AG31">
        <f>ROUND((AP31),6)</f>
        <v>0</v>
      </c>
      <c r="AH31">
        <f>((EW31*0.906))</f>
        <v>0</v>
      </c>
      <c r="AI31">
        <f>(EX31)</f>
        <v>0</v>
      </c>
      <c r="AJ31">
        <f>(AS31)</f>
        <v>0</v>
      </c>
      <c r="AK31">
        <v>29</v>
      </c>
      <c r="AL31">
        <v>0</v>
      </c>
      <c r="AM31">
        <v>0</v>
      </c>
      <c r="AN31">
        <v>0</v>
      </c>
      <c r="AO31">
        <v>29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14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</v>
      </c>
      <c r="BM31">
        <v>900002</v>
      </c>
      <c r="BN31">
        <v>0</v>
      </c>
      <c r="BO31" t="s">
        <v>3</v>
      </c>
      <c r="BP31">
        <v>0</v>
      </c>
      <c r="BQ31">
        <v>0</v>
      </c>
      <c r="BR31">
        <v>0</v>
      </c>
      <c r="BS31">
        <v>14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735.67</v>
      </c>
      <c r="CQ31">
        <f>AC31*BC31</f>
        <v>0</v>
      </c>
      <c r="CR31">
        <f>AD31*BB31</f>
        <v>0</v>
      </c>
      <c r="CS31">
        <f>AE31*BS31</f>
        <v>0</v>
      </c>
      <c r="CT31">
        <f>AF31*BA31</f>
        <v>367.83600000000001</v>
      </c>
      <c r="CU31">
        <f t="shared" si="21"/>
        <v>0</v>
      </c>
      <c r="CV31">
        <f t="shared" si="21"/>
        <v>0</v>
      </c>
      <c r="CW31">
        <f t="shared" si="21"/>
        <v>0</v>
      </c>
      <c r="CX31">
        <f t="shared" si="21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19</v>
      </c>
      <c r="DH31" t="s">
        <v>3</v>
      </c>
      <c r="DI31" t="s">
        <v>19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99267085</v>
      </c>
      <c r="EF31">
        <v>0</v>
      </c>
      <c r="EG31" t="s">
        <v>3</v>
      </c>
      <c r="EH31">
        <v>0</v>
      </c>
      <c r="EI31" t="s">
        <v>3</v>
      </c>
      <c r="EJ31">
        <v>1</v>
      </c>
      <c r="EK31">
        <v>900002</v>
      </c>
      <c r="EL31" t="s">
        <v>20</v>
      </c>
      <c r="EM31" t="s">
        <v>21</v>
      </c>
      <c r="EO31" t="s">
        <v>3</v>
      </c>
      <c r="EQ31">
        <v>131072</v>
      </c>
      <c r="ER31">
        <v>29</v>
      </c>
      <c r="ES31">
        <v>0</v>
      </c>
      <c r="ET31">
        <v>0</v>
      </c>
      <c r="EU31">
        <v>0</v>
      </c>
      <c r="EV31">
        <v>29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1561110307</v>
      </c>
      <c r="GG31">
        <v>2</v>
      </c>
      <c r="GH31">
        <v>2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735.67</v>
      </c>
      <c r="GN31">
        <f>IF(OR(BI31=0,BI31=1),GM31-GX31,0)</f>
        <v>735.67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5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Освидетельствование ОРУ подстанций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3018.79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3018.79</v>
      </c>
      <c r="T33" s="2">
        <f t="shared" si="22"/>
        <v>0</v>
      </c>
      <c r="U33" s="2">
        <f>AH33</f>
        <v>0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ROUND(SUMIF(AA30:AA31,"=375778580",O30:O31),2)</f>
        <v>3018.79</v>
      </c>
      <c r="AC33" s="2">
        <f>ROUND(SUMIF(AA30:AA31,"=375778580",P30:P31),2)</f>
        <v>0</v>
      </c>
      <c r="AD33" s="2">
        <f>ROUND(SUMIF(AA30:AA31,"=375778580",Q30:Q31),2)</f>
        <v>0</v>
      </c>
      <c r="AE33" s="2">
        <f>ROUND(SUMIF(AA30:AA31,"=375778580",R30:R31),2)</f>
        <v>0</v>
      </c>
      <c r="AF33" s="2">
        <f>ROUND(SUMIF(AA30:AA31,"=375778580",S30:S31),2)</f>
        <v>3018.79</v>
      </c>
      <c r="AG33" s="2">
        <f>ROUND(SUMIF(AA30:AA31,"=375778580",T30:T31),2)</f>
        <v>0</v>
      </c>
      <c r="AH33" s="2">
        <f>SUMIF(AA30:AA31,"=375778580",U30:U31)</f>
        <v>0</v>
      </c>
      <c r="AI33" s="2">
        <f>SUMIF(AA30:AA31,"=375778580",V30:V31)</f>
        <v>0</v>
      </c>
      <c r="AJ33" s="2">
        <f>ROUND(SUMIF(AA30:AA31,"=375778580",W30:W31),2)</f>
        <v>0</v>
      </c>
      <c r="AK33" s="2">
        <f>ROUND(SUMIF(AA30:AA31,"=375778580",X30:X31),2)</f>
        <v>0</v>
      </c>
      <c r="AL33" s="2">
        <f>ROUND(SUMIF(AA30:AA31,"=375778580",Y30:Y31),2)</f>
        <v>0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3018.79</v>
      </c>
      <c r="AS33" s="2">
        <f t="shared" si="23"/>
        <v>3018.79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ROUND(SUMIF(AA30:AA31,"=375778580",FQ30:FQ31),2)</f>
        <v>0</v>
      </c>
      <c r="BY33" s="2">
        <f>ROUND(SUMIF(AA30:AA31,"=375778580",FR30:FR31),2)</f>
        <v>0</v>
      </c>
      <c r="BZ33" s="2">
        <f>ROUND(SUMIF(AA30:AA31,"=375778580",GL30:GL31),2)</f>
        <v>0</v>
      </c>
      <c r="CA33" s="2">
        <f>ROUND(SUMIF(AA30:AA31,"=375778580",GM30:GM31),2)</f>
        <v>3018.79</v>
      </c>
      <c r="CB33" s="2">
        <f>ROUND(SUMIF(AA30:AA31,"=375778580",GN30:GN31),2)</f>
        <v>3018.79</v>
      </c>
      <c r="CC33" s="2">
        <f>ROUND(SUMIF(AA30:AA31,"=375778580",GO30:GO31),2)</f>
        <v>0</v>
      </c>
      <c r="CD33" s="2">
        <f>ROUND(SUMIF(AA30:AA31,"=375778580",GP30:GP31),2)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ROUND(SUMIF(AA30:AA31,"=375778580",GX30:GX31),2)</f>
        <v>0</v>
      </c>
      <c r="CK33" s="2">
        <f>ROUND(SUMIF(AA30:AA31,"=375778580",GY30:GY31),2)</f>
        <v>0</v>
      </c>
      <c r="CL33" s="2">
        <f>ROUND(SUMIF(AA30:AA31,"=375778580",GZ30:GZ31),2)</f>
        <v>0</v>
      </c>
      <c r="CM33" s="2">
        <f>ROUND(SUMIF(AA30:AA31,"=375778580",HD30:HD31),2)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3018.79</v>
      </c>
      <c r="G35" s="4" t="s">
        <v>26</v>
      </c>
      <c r="H35" s="4" t="s">
        <v>27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3018.79</v>
      </c>
      <c r="X35" s="4">
        <v>1</v>
      </c>
      <c r="Y35" s="4">
        <v>3018.79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28</v>
      </c>
      <c r="H36" s="4" t="s">
        <v>29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30</v>
      </c>
      <c r="H37" s="4" t="s">
        <v>31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32</v>
      </c>
      <c r="H38" s="4" t="s">
        <v>33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34</v>
      </c>
      <c r="H39" s="4" t="s">
        <v>35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36</v>
      </c>
      <c r="H40" s="4" t="s">
        <v>37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38</v>
      </c>
      <c r="H41" s="4" t="s">
        <v>39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40</v>
      </c>
      <c r="H42" s="4" t="s">
        <v>41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42</v>
      </c>
      <c r="H43" s="4" t="s">
        <v>43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44</v>
      </c>
      <c r="H44" s="4" t="s">
        <v>45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46</v>
      </c>
      <c r="H45" s="4" t="s">
        <v>47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48</v>
      </c>
      <c r="H46" s="4" t="s">
        <v>49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50</v>
      </c>
      <c r="H47" s="4" t="s">
        <v>51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3018.79</v>
      </c>
      <c r="G48" s="4" t="s">
        <v>52</v>
      </c>
      <c r="H48" s="4" t="s">
        <v>53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3018.79</v>
      </c>
      <c r="X48" s="4">
        <v>1</v>
      </c>
      <c r="Y48" s="4">
        <v>3018.79</v>
      </c>
      <c r="Z48" s="4"/>
      <c r="AA48" s="4"/>
      <c r="AB48" s="4"/>
    </row>
    <row r="49" spans="1:88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54</v>
      </c>
      <c r="H49" s="4" t="s">
        <v>55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3018.79</v>
      </c>
      <c r="G50" s="4" t="s">
        <v>56</v>
      </c>
      <c r="H50" s="4" t="s">
        <v>57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3018.79</v>
      </c>
      <c r="X50" s="4">
        <v>1</v>
      </c>
      <c r="Y50" s="4">
        <v>3018.79</v>
      </c>
      <c r="Z50" s="4"/>
      <c r="AA50" s="4"/>
      <c r="AB50" s="4"/>
    </row>
    <row r="51" spans="1:88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58</v>
      </c>
      <c r="H51" s="4" t="s">
        <v>59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60</v>
      </c>
      <c r="H52" s="4" t="s">
        <v>61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62</v>
      </c>
      <c r="H53" s="4" t="s">
        <v>63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64</v>
      </c>
      <c r="H54" s="4" t="s">
        <v>65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0</v>
      </c>
      <c r="G55" s="4" t="s">
        <v>66</v>
      </c>
      <c r="H55" s="4" t="s">
        <v>67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68</v>
      </c>
      <c r="H56" s="4" t="s">
        <v>69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70</v>
      </c>
      <c r="H57" s="4" t="s">
        <v>71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72</v>
      </c>
      <c r="H58" s="4" t="s">
        <v>73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74</v>
      </c>
      <c r="H59" s="4" t="s">
        <v>75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76</v>
      </c>
      <c r="H60" s="4" t="s">
        <v>77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3018.79</v>
      </c>
      <c r="G61" s="4" t="s">
        <v>78</v>
      </c>
      <c r="H61" s="4" t="s">
        <v>79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3018.79</v>
      </c>
      <c r="X61" s="4">
        <v>1</v>
      </c>
      <c r="Y61" s="4">
        <v>3018.79</v>
      </c>
      <c r="Z61" s="4"/>
      <c r="AA61" s="4"/>
      <c r="AB61" s="4"/>
    </row>
    <row r="63" spans="1:88" x14ac:dyDescent="0.25">
      <c r="A63" s="1">
        <v>4</v>
      </c>
      <c r="B63" s="1">
        <v>1</v>
      </c>
      <c r="C63" s="1"/>
      <c r="D63" s="1">
        <f>ROW(A75)</f>
        <v>75</v>
      </c>
      <c r="E63" s="1"/>
      <c r="F63" s="1" t="s">
        <v>13</v>
      </c>
      <c r="G63" s="1" t="s">
        <v>80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5">
      <c r="A65" s="2">
        <v>52</v>
      </c>
      <c r="B65" s="2">
        <f t="shared" ref="B65:G65" si="24">B75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Освидетельствование зданий на объектах</v>
      </c>
      <c r="H65" s="2"/>
      <c r="I65" s="2"/>
      <c r="J65" s="2"/>
      <c r="K65" s="2"/>
      <c r="L65" s="2"/>
      <c r="M65" s="2"/>
      <c r="N65" s="2"/>
      <c r="O65" s="2">
        <f t="shared" ref="O65:AT65" si="25">O75</f>
        <v>18980.330000000002</v>
      </c>
      <c r="P65" s="2">
        <f t="shared" si="25"/>
        <v>0</v>
      </c>
      <c r="Q65" s="2">
        <f t="shared" si="25"/>
        <v>0</v>
      </c>
      <c r="R65" s="2">
        <f t="shared" si="25"/>
        <v>0</v>
      </c>
      <c r="S65" s="2">
        <f t="shared" si="25"/>
        <v>18980.330000000002</v>
      </c>
      <c r="T65" s="2">
        <f t="shared" si="25"/>
        <v>0</v>
      </c>
      <c r="U65" s="2">
        <f t="shared" si="25"/>
        <v>0</v>
      </c>
      <c r="V65" s="2">
        <f t="shared" si="25"/>
        <v>0</v>
      </c>
      <c r="W65" s="2">
        <f t="shared" si="25"/>
        <v>0</v>
      </c>
      <c r="X65" s="2">
        <f t="shared" si="25"/>
        <v>0</v>
      </c>
      <c r="Y65" s="2">
        <f t="shared" si="25"/>
        <v>0</v>
      </c>
      <c r="Z65" s="2">
        <f t="shared" si="25"/>
        <v>0</v>
      </c>
      <c r="AA65" s="2">
        <f t="shared" si="25"/>
        <v>0</v>
      </c>
      <c r="AB65" s="2">
        <f t="shared" si="25"/>
        <v>18980.330000000002</v>
      </c>
      <c r="AC65" s="2">
        <f t="shared" si="25"/>
        <v>0</v>
      </c>
      <c r="AD65" s="2">
        <f t="shared" si="25"/>
        <v>0</v>
      </c>
      <c r="AE65" s="2">
        <f t="shared" si="25"/>
        <v>0</v>
      </c>
      <c r="AF65" s="2">
        <f t="shared" si="25"/>
        <v>18980.330000000002</v>
      </c>
      <c r="AG65" s="2">
        <f t="shared" si="25"/>
        <v>0</v>
      </c>
      <c r="AH65" s="2">
        <f t="shared" si="25"/>
        <v>0</v>
      </c>
      <c r="AI65" s="2">
        <f t="shared" si="25"/>
        <v>0</v>
      </c>
      <c r="AJ65" s="2">
        <f t="shared" si="25"/>
        <v>0</v>
      </c>
      <c r="AK65" s="2">
        <f t="shared" si="25"/>
        <v>0</v>
      </c>
      <c r="AL65" s="2">
        <f t="shared" si="25"/>
        <v>0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18980.330000000002</v>
      </c>
      <c r="AS65" s="2">
        <f t="shared" si="25"/>
        <v>18980.330000000002</v>
      </c>
      <c r="AT65" s="2">
        <f t="shared" si="25"/>
        <v>0</v>
      </c>
      <c r="AU65" s="2">
        <f t="shared" ref="AU65:BZ65" si="26">AU75</f>
        <v>0</v>
      </c>
      <c r="AV65" s="2">
        <f t="shared" si="26"/>
        <v>0</v>
      </c>
      <c r="AW65" s="2">
        <f t="shared" si="26"/>
        <v>0</v>
      </c>
      <c r="AX65" s="2">
        <f t="shared" si="26"/>
        <v>0</v>
      </c>
      <c r="AY65" s="2">
        <f t="shared" si="26"/>
        <v>0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CA75</f>
        <v>18980.330000000002</v>
      </c>
      <c r="CB65" s="2">
        <f t="shared" si="27"/>
        <v>18980.330000000002</v>
      </c>
      <c r="CC65" s="2">
        <f t="shared" si="27"/>
        <v>0</v>
      </c>
      <c r="CD65" s="2">
        <f t="shared" si="27"/>
        <v>0</v>
      </c>
      <c r="CE65" s="2">
        <f t="shared" si="27"/>
        <v>0</v>
      </c>
      <c r="CF65" s="2">
        <f t="shared" si="27"/>
        <v>0</v>
      </c>
      <c r="CG65" s="2">
        <f t="shared" si="27"/>
        <v>0</v>
      </c>
      <c r="CH65" s="2">
        <f t="shared" si="27"/>
        <v>0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DG75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EM75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FS75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5">
      <c r="A67">
        <v>19</v>
      </c>
      <c r="B67">
        <v>1</v>
      </c>
      <c r="F67" t="s">
        <v>3</v>
      </c>
      <c r="G67" t="s">
        <v>81</v>
      </c>
      <c r="H67" t="s">
        <v>3</v>
      </c>
      <c r="AA67">
        <v>1</v>
      </c>
      <c r="IK67">
        <v>0</v>
      </c>
    </row>
    <row r="68" spans="1:245" x14ac:dyDescent="0.25">
      <c r="A68">
        <v>17</v>
      </c>
      <c r="B68">
        <v>1</v>
      </c>
      <c r="E68" t="s">
        <v>82</v>
      </c>
      <c r="F68" t="s">
        <v>83</v>
      </c>
      <c r="G68" t="s">
        <v>259</v>
      </c>
      <c r="H68" t="s">
        <v>84</v>
      </c>
      <c r="I68">
        <v>1</v>
      </c>
      <c r="J68">
        <v>0</v>
      </c>
      <c r="K68">
        <v>1</v>
      </c>
      <c r="O68">
        <f t="shared" ref="O68:O73" si="31">ROUND(CP68,2)</f>
        <v>3627.62</v>
      </c>
      <c r="P68">
        <f t="shared" ref="P68:P73" si="32">ROUND(CQ68*I68,2)</f>
        <v>0</v>
      </c>
      <c r="Q68">
        <f t="shared" ref="Q68:Q73" si="33">ROUND(CR68*I68,2)</f>
        <v>0</v>
      </c>
      <c r="R68">
        <f t="shared" ref="R68:R73" si="34">ROUND(CS68*I68,2)</f>
        <v>0</v>
      </c>
      <c r="S68">
        <f t="shared" ref="S68:S73" si="35">ROUND(CT68*I68,2)</f>
        <v>3627.62</v>
      </c>
      <c r="T68">
        <f t="shared" ref="T68:T73" si="36">ROUND(CU68*I68,2)</f>
        <v>0</v>
      </c>
      <c r="U68">
        <f t="shared" ref="U68:U73" si="37">CV68*I68</f>
        <v>0</v>
      </c>
      <c r="V68">
        <f t="shared" ref="V68:V73" si="38">CW68*I68</f>
        <v>0</v>
      </c>
      <c r="W68">
        <f t="shared" ref="W68:W73" si="39">ROUND(CX68*I68,2)</f>
        <v>0</v>
      </c>
      <c r="X68">
        <f t="shared" ref="X68:Y73" si="40">ROUND(CY68,2)</f>
        <v>0</v>
      </c>
      <c r="Y68">
        <f t="shared" si="40"/>
        <v>0</v>
      </c>
      <c r="AA68">
        <v>375778580</v>
      </c>
      <c r="AB68">
        <f t="shared" ref="AB68:AB73" si="41">ROUND((AC68+AD68+AF68),6)</f>
        <v>259.11599999999999</v>
      </c>
      <c r="AC68">
        <f t="shared" ref="AC68:AC73" si="42">ROUND((ES68),6)</f>
        <v>0</v>
      </c>
      <c r="AD68">
        <f t="shared" ref="AD68:AD73" si="43">ROUND((((ET68)-(EU68))+AE68),6)</f>
        <v>0</v>
      </c>
      <c r="AE68">
        <f t="shared" ref="AE68:AE73" si="44">ROUND((EU68),6)</f>
        <v>0</v>
      </c>
      <c r="AF68">
        <f>ROUND(((EV68*0.906)),6)</f>
        <v>259.11599999999999</v>
      </c>
      <c r="AG68">
        <f t="shared" ref="AG68:AG73" si="45">ROUND((AP68),6)</f>
        <v>0</v>
      </c>
      <c r="AH68">
        <f>((EW68*0.906))</f>
        <v>0</v>
      </c>
      <c r="AI68">
        <f t="shared" ref="AI68:AI73" si="46">(EX68)</f>
        <v>0</v>
      </c>
      <c r="AJ68">
        <f t="shared" ref="AJ68:AJ73" si="47">(AS68)</f>
        <v>0</v>
      </c>
      <c r="AK68">
        <v>286</v>
      </c>
      <c r="AL68">
        <v>0</v>
      </c>
      <c r="AM68">
        <v>0</v>
      </c>
      <c r="AN68">
        <v>0</v>
      </c>
      <c r="AO68">
        <v>286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14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3</v>
      </c>
      <c r="BM68">
        <v>900002</v>
      </c>
      <c r="BN68">
        <v>0</v>
      </c>
      <c r="BO68" t="s">
        <v>3</v>
      </c>
      <c r="BP68">
        <v>0</v>
      </c>
      <c r="BQ68">
        <v>0</v>
      </c>
      <c r="BR68">
        <v>0</v>
      </c>
      <c r="BS68">
        <v>14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ref="CP68:CP73" si="48">(P68+Q68+S68)</f>
        <v>3627.62</v>
      </c>
      <c r="CQ68">
        <f t="shared" ref="CQ68:CQ73" si="49">AC68*BC68</f>
        <v>0</v>
      </c>
      <c r="CR68">
        <f t="shared" ref="CR68:CR73" si="50">AD68*BB68</f>
        <v>0</v>
      </c>
      <c r="CS68">
        <f t="shared" ref="CS68:CS73" si="51">AE68*BS68</f>
        <v>0</v>
      </c>
      <c r="CT68">
        <f t="shared" ref="CT68:CT73" si="52">AF68*BA68</f>
        <v>3627.6239999999998</v>
      </c>
      <c r="CU68">
        <f t="shared" ref="CU68:CX73" si="53">AG68</f>
        <v>0</v>
      </c>
      <c r="CV68">
        <f t="shared" si="53"/>
        <v>0</v>
      </c>
      <c r="CW68">
        <f t="shared" si="53"/>
        <v>0</v>
      </c>
      <c r="CX68">
        <f t="shared" si="53"/>
        <v>0</v>
      </c>
      <c r="CY68">
        <f t="shared" ref="CY68:CY73" si="54">(((S68+R68)*AT68)/100)</f>
        <v>0</v>
      </c>
      <c r="CZ68">
        <f t="shared" ref="CZ68:CZ73" si="55"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19</v>
      </c>
      <c r="DH68" t="s">
        <v>3</v>
      </c>
      <c r="DI68" t="s">
        <v>19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1002</v>
      </c>
      <c r="DV68" t="s">
        <v>84</v>
      </c>
      <c r="DW68" t="s">
        <v>84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99267085</v>
      </c>
      <c r="EF68">
        <v>0</v>
      </c>
      <c r="EG68" t="s">
        <v>3</v>
      </c>
      <c r="EH68">
        <v>0</v>
      </c>
      <c r="EI68" t="s">
        <v>3</v>
      </c>
      <c r="EJ68">
        <v>1</v>
      </c>
      <c r="EK68">
        <v>900002</v>
      </c>
      <c r="EL68" t="s">
        <v>20</v>
      </c>
      <c r="EM68" t="s">
        <v>21</v>
      </c>
      <c r="EO68" t="s">
        <v>3</v>
      </c>
      <c r="EQ68">
        <v>0</v>
      </c>
      <c r="ER68">
        <v>286</v>
      </c>
      <c r="ES68">
        <v>0</v>
      </c>
      <c r="ET68">
        <v>0</v>
      </c>
      <c r="EU68">
        <v>0</v>
      </c>
      <c r="EV68">
        <v>286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-1389866591</v>
      </c>
      <c r="GG68">
        <v>2</v>
      </c>
      <c r="GH68">
        <v>2</v>
      </c>
      <c r="GI68">
        <v>4</v>
      </c>
      <c r="GJ68">
        <v>0</v>
      </c>
      <c r="GK68">
        <v>0</v>
      </c>
      <c r="GL68">
        <f t="shared" ref="GL68:GL73" si="56">ROUND(IF(AND(BH68=3,BI68=3,FS68&lt;&gt;0),P68,0),2)</f>
        <v>0</v>
      </c>
      <c r="GM68">
        <f t="shared" ref="GM68:GM73" si="57">ROUND(O68+X68+Y68,2)+GX68</f>
        <v>3627.62</v>
      </c>
      <c r="GN68">
        <f t="shared" ref="GN68:GN73" si="58">IF(OR(BI68=0,BI68=1),GM68-GX68,0)</f>
        <v>3627.62</v>
      </c>
      <c r="GO68">
        <f t="shared" ref="GO68:GO73" si="59">IF(BI68=2,GM68-GX68,0)</f>
        <v>0</v>
      </c>
      <c r="GP68">
        <f t="shared" ref="GP68:GP73" si="60">IF(BI68=4,GM68-GX68,0)</f>
        <v>0</v>
      </c>
      <c r="GR68">
        <v>0</v>
      </c>
      <c r="GS68">
        <v>3</v>
      </c>
      <c r="GT68">
        <v>0</v>
      </c>
      <c r="GU68" t="s">
        <v>3</v>
      </c>
      <c r="GV68">
        <f t="shared" ref="GV68:GV73" si="61">ROUND((GT68),6)</f>
        <v>0</v>
      </c>
      <c r="GW68">
        <v>1</v>
      </c>
      <c r="GX68">
        <f t="shared" ref="GX68:GX73" si="62">ROUND(HC68*I68,2)</f>
        <v>0</v>
      </c>
      <c r="HA68">
        <v>0</v>
      </c>
      <c r="HB68">
        <v>0</v>
      </c>
      <c r="HC68">
        <f t="shared" ref="HC68:HC73" si="63"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5">
      <c r="A69">
        <v>17</v>
      </c>
      <c r="B69">
        <v>1</v>
      </c>
      <c r="E69" t="s">
        <v>85</v>
      </c>
      <c r="F69" t="s">
        <v>83</v>
      </c>
      <c r="G69" t="s">
        <v>260</v>
      </c>
      <c r="H69" t="s">
        <v>84</v>
      </c>
      <c r="I69">
        <v>1</v>
      </c>
      <c r="J69">
        <v>0</v>
      </c>
      <c r="K69">
        <v>1</v>
      </c>
      <c r="O69">
        <f t="shared" si="31"/>
        <v>1632.43</v>
      </c>
      <c r="P69">
        <f t="shared" si="32"/>
        <v>0</v>
      </c>
      <c r="Q69">
        <f t="shared" si="33"/>
        <v>0</v>
      </c>
      <c r="R69">
        <f t="shared" si="34"/>
        <v>0</v>
      </c>
      <c r="S69">
        <f t="shared" si="35"/>
        <v>1632.43</v>
      </c>
      <c r="T69">
        <f t="shared" si="36"/>
        <v>0</v>
      </c>
      <c r="U69">
        <f t="shared" si="37"/>
        <v>0</v>
      </c>
      <c r="V69">
        <f t="shared" si="38"/>
        <v>0</v>
      </c>
      <c r="W69">
        <f t="shared" si="39"/>
        <v>0</v>
      </c>
      <c r="X69">
        <f t="shared" si="40"/>
        <v>0</v>
      </c>
      <c r="Y69">
        <f t="shared" si="40"/>
        <v>0</v>
      </c>
      <c r="AA69">
        <v>375778580</v>
      </c>
      <c r="AB69">
        <f t="shared" si="41"/>
        <v>116.6022</v>
      </c>
      <c r="AC69">
        <f t="shared" si="42"/>
        <v>0</v>
      </c>
      <c r="AD69">
        <f t="shared" si="43"/>
        <v>0</v>
      </c>
      <c r="AE69">
        <f t="shared" si="44"/>
        <v>0</v>
      </c>
      <c r="AF69">
        <f>ROUND(((EV69*0.906*0.45)),6)</f>
        <v>116.6022</v>
      </c>
      <c r="AG69">
        <f t="shared" si="45"/>
        <v>0</v>
      </c>
      <c r="AH69">
        <f>((EW69*0.906*0.45))</f>
        <v>0</v>
      </c>
      <c r="AI69">
        <f t="shared" si="46"/>
        <v>0</v>
      </c>
      <c r="AJ69">
        <f t="shared" si="47"/>
        <v>0</v>
      </c>
      <c r="AK69">
        <v>286</v>
      </c>
      <c r="AL69">
        <v>0</v>
      </c>
      <c r="AM69">
        <v>0</v>
      </c>
      <c r="AN69">
        <v>0</v>
      </c>
      <c r="AO69">
        <v>286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14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3</v>
      </c>
      <c r="BM69">
        <v>900002</v>
      </c>
      <c r="BN69">
        <v>0</v>
      </c>
      <c r="BO69" t="s">
        <v>3</v>
      </c>
      <c r="BP69">
        <v>0</v>
      </c>
      <c r="BQ69">
        <v>0</v>
      </c>
      <c r="BR69">
        <v>0</v>
      </c>
      <c r="BS69">
        <v>14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8"/>
        <v>1632.43</v>
      </c>
      <c r="CQ69">
        <f t="shared" si="49"/>
        <v>0</v>
      </c>
      <c r="CR69">
        <f t="shared" si="50"/>
        <v>0</v>
      </c>
      <c r="CS69">
        <f t="shared" si="51"/>
        <v>0</v>
      </c>
      <c r="CT69">
        <f t="shared" si="52"/>
        <v>1632.4307999999999</v>
      </c>
      <c r="CU69">
        <f t="shared" si="53"/>
        <v>0</v>
      </c>
      <c r="CV69">
        <f t="shared" si="53"/>
        <v>0</v>
      </c>
      <c r="CW69">
        <f t="shared" si="53"/>
        <v>0</v>
      </c>
      <c r="CX69">
        <f t="shared" si="53"/>
        <v>0</v>
      </c>
      <c r="CY69">
        <f t="shared" si="54"/>
        <v>0</v>
      </c>
      <c r="CZ69">
        <f t="shared" si="55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86</v>
      </c>
      <c r="DH69" t="s">
        <v>3</v>
      </c>
      <c r="DI69" t="s">
        <v>86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1002</v>
      </c>
      <c r="DV69" t="s">
        <v>84</v>
      </c>
      <c r="DW69" t="s">
        <v>84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99267085</v>
      </c>
      <c r="EF69">
        <v>0</v>
      </c>
      <c r="EG69" t="s">
        <v>3</v>
      </c>
      <c r="EH69">
        <v>0</v>
      </c>
      <c r="EI69" t="s">
        <v>3</v>
      </c>
      <c r="EJ69">
        <v>1</v>
      </c>
      <c r="EK69">
        <v>900002</v>
      </c>
      <c r="EL69" t="s">
        <v>20</v>
      </c>
      <c r="EM69" t="s">
        <v>21</v>
      </c>
      <c r="EO69" t="s">
        <v>3</v>
      </c>
      <c r="EQ69">
        <v>0</v>
      </c>
      <c r="ER69">
        <v>286</v>
      </c>
      <c r="ES69">
        <v>0</v>
      </c>
      <c r="ET69">
        <v>0</v>
      </c>
      <c r="EU69">
        <v>0</v>
      </c>
      <c r="EV69">
        <v>286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715369204</v>
      </c>
      <c r="GG69">
        <v>2</v>
      </c>
      <c r="GH69">
        <v>2</v>
      </c>
      <c r="GI69">
        <v>4</v>
      </c>
      <c r="GJ69">
        <v>0</v>
      </c>
      <c r="GK69">
        <v>0</v>
      </c>
      <c r="GL69">
        <f t="shared" si="56"/>
        <v>0</v>
      </c>
      <c r="GM69">
        <f t="shared" si="57"/>
        <v>1632.43</v>
      </c>
      <c r="GN69">
        <f t="shared" si="58"/>
        <v>1632.43</v>
      </c>
      <c r="GO69">
        <f t="shared" si="59"/>
        <v>0</v>
      </c>
      <c r="GP69">
        <f t="shared" si="60"/>
        <v>0</v>
      </c>
      <c r="GR69">
        <v>0</v>
      </c>
      <c r="GS69">
        <v>3</v>
      </c>
      <c r="GT69">
        <v>0</v>
      </c>
      <c r="GU69" t="s">
        <v>3</v>
      </c>
      <c r="GV69">
        <f t="shared" si="61"/>
        <v>0</v>
      </c>
      <c r="GW69">
        <v>1</v>
      </c>
      <c r="GX69">
        <f t="shared" si="62"/>
        <v>0</v>
      </c>
      <c r="HA69">
        <v>0</v>
      </c>
      <c r="HB69">
        <v>0</v>
      </c>
      <c r="HC69">
        <f t="shared" si="63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5">
      <c r="A70">
        <v>17</v>
      </c>
      <c r="B70">
        <v>1</v>
      </c>
      <c r="E70" t="s">
        <v>87</v>
      </c>
      <c r="F70" t="s">
        <v>88</v>
      </c>
      <c r="G70" t="s">
        <v>261</v>
      </c>
      <c r="H70" t="s">
        <v>84</v>
      </c>
      <c r="I70">
        <v>1</v>
      </c>
      <c r="J70">
        <v>0</v>
      </c>
      <c r="K70">
        <v>1</v>
      </c>
      <c r="O70">
        <f t="shared" si="31"/>
        <v>4261.82</v>
      </c>
      <c r="P70">
        <f t="shared" si="32"/>
        <v>0</v>
      </c>
      <c r="Q70">
        <f t="shared" si="33"/>
        <v>0</v>
      </c>
      <c r="R70">
        <f t="shared" si="34"/>
        <v>0</v>
      </c>
      <c r="S70">
        <f t="shared" si="35"/>
        <v>4261.82</v>
      </c>
      <c r="T70">
        <f t="shared" si="36"/>
        <v>0</v>
      </c>
      <c r="U70">
        <f t="shared" si="37"/>
        <v>0</v>
      </c>
      <c r="V70">
        <f t="shared" si="38"/>
        <v>0</v>
      </c>
      <c r="W70">
        <f t="shared" si="39"/>
        <v>0</v>
      </c>
      <c r="X70">
        <f t="shared" si="40"/>
        <v>0</v>
      </c>
      <c r="Y70">
        <f t="shared" si="40"/>
        <v>0</v>
      </c>
      <c r="AA70">
        <v>375778580</v>
      </c>
      <c r="AB70">
        <f t="shared" si="41"/>
        <v>304.416</v>
      </c>
      <c r="AC70">
        <f t="shared" si="42"/>
        <v>0</v>
      </c>
      <c r="AD70">
        <f t="shared" si="43"/>
        <v>0</v>
      </c>
      <c r="AE70">
        <f t="shared" si="44"/>
        <v>0</v>
      </c>
      <c r="AF70">
        <f>ROUND(((EV70*0.906)),6)</f>
        <v>304.416</v>
      </c>
      <c r="AG70">
        <f t="shared" si="45"/>
        <v>0</v>
      </c>
      <c r="AH70">
        <f>((EW70*0.906))</f>
        <v>0</v>
      </c>
      <c r="AI70">
        <f t="shared" si="46"/>
        <v>0</v>
      </c>
      <c r="AJ70">
        <f t="shared" si="47"/>
        <v>0</v>
      </c>
      <c r="AK70">
        <v>336</v>
      </c>
      <c r="AL70">
        <v>0</v>
      </c>
      <c r="AM70">
        <v>0</v>
      </c>
      <c r="AN70">
        <v>0</v>
      </c>
      <c r="AO70">
        <v>336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14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3</v>
      </c>
      <c r="BM70">
        <v>900002</v>
      </c>
      <c r="BN70">
        <v>0</v>
      </c>
      <c r="BO70" t="s">
        <v>3</v>
      </c>
      <c r="BP70">
        <v>0</v>
      </c>
      <c r="BQ70">
        <v>0</v>
      </c>
      <c r="BR70">
        <v>0</v>
      </c>
      <c r="BS70">
        <v>14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8"/>
        <v>4261.82</v>
      </c>
      <c r="CQ70">
        <f t="shared" si="49"/>
        <v>0</v>
      </c>
      <c r="CR70">
        <f t="shared" si="50"/>
        <v>0</v>
      </c>
      <c r="CS70">
        <f t="shared" si="51"/>
        <v>0</v>
      </c>
      <c r="CT70">
        <f t="shared" si="52"/>
        <v>4261.8239999999996</v>
      </c>
      <c r="CU70">
        <f t="shared" si="53"/>
        <v>0</v>
      </c>
      <c r="CV70">
        <f t="shared" si="53"/>
        <v>0</v>
      </c>
      <c r="CW70">
        <f t="shared" si="53"/>
        <v>0</v>
      </c>
      <c r="CX70">
        <f t="shared" si="53"/>
        <v>0</v>
      </c>
      <c r="CY70">
        <f t="shared" si="54"/>
        <v>0</v>
      </c>
      <c r="CZ70">
        <f t="shared" si="55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19</v>
      </c>
      <c r="DH70" t="s">
        <v>3</v>
      </c>
      <c r="DI70" t="s">
        <v>19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1002</v>
      </c>
      <c r="DV70" t="s">
        <v>84</v>
      </c>
      <c r="DW70" t="s">
        <v>84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99267085</v>
      </c>
      <c r="EF70">
        <v>0</v>
      </c>
      <c r="EG70" t="s">
        <v>3</v>
      </c>
      <c r="EH70">
        <v>0</v>
      </c>
      <c r="EI70" t="s">
        <v>3</v>
      </c>
      <c r="EJ70">
        <v>1</v>
      </c>
      <c r="EK70">
        <v>900002</v>
      </c>
      <c r="EL70" t="s">
        <v>20</v>
      </c>
      <c r="EM70" t="s">
        <v>21</v>
      </c>
      <c r="EO70" t="s">
        <v>3</v>
      </c>
      <c r="EQ70">
        <v>0</v>
      </c>
      <c r="ER70">
        <v>336</v>
      </c>
      <c r="ES70">
        <v>0</v>
      </c>
      <c r="ET70">
        <v>0</v>
      </c>
      <c r="EU70">
        <v>0</v>
      </c>
      <c r="EV70">
        <v>336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1747370124</v>
      </c>
      <c r="GG70">
        <v>2</v>
      </c>
      <c r="GH70">
        <v>2</v>
      </c>
      <c r="GI70">
        <v>4</v>
      </c>
      <c r="GJ70">
        <v>0</v>
      </c>
      <c r="GK70">
        <v>0</v>
      </c>
      <c r="GL70">
        <f t="shared" si="56"/>
        <v>0</v>
      </c>
      <c r="GM70">
        <f t="shared" si="57"/>
        <v>4261.82</v>
      </c>
      <c r="GN70">
        <f t="shared" si="58"/>
        <v>4261.82</v>
      </c>
      <c r="GO70">
        <f t="shared" si="59"/>
        <v>0</v>
      </c>
      <c r="GP70">
        <f t="shared" si="60"/>
        <v>0</v>
      </c>
      <c r="GR70">
        <v>0</v>
      </c>
      <c r="GS70">
        <v>3</v>
      </c>
      <c r="GT70">
        <v>0</v>
      </c>
      <c r="GU70" t="s">
        <v>3</v>
      </c>
      <c r="GV70">
        <f t="shared" si="61"/>
        <v>0</v>
      </c>
      <c r="GW70">
        <v>1</v>
      </c>
      <c r="GX70">
        <f t="shared" si="62"/>
        <v>0</v>
      </c>
      <c r="HA70">
        <v>0</v>
      </c>
      <c r="HB70">
        <v>0</v>
      </c>
      <c r="HC70">
        <f t="shared" si="63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E71" t="s">
        <v>89</v>
      </c>
      <c r="F71" t="s">
        <v>88</v>
      </c>
      <c r="G71" t="s">
        <v>262</v>
      </c>
      <c r="H71" t="s">
        <v>84</v>
      </c>
      <c r="I71">
        <v>1</v>
      </c>
      <c r="J71">
        <v>0</v>
      </c>
      <c r="K71">
        <v>1</v>
      </c>
      <c r="O71">
        <f t="shared" si="31"/>
        <v>1917.82</v>
      </c>
      <c r="P71">
        <f t="shared" si="32"/>
        <v>0</v>
      </c>
      <c r="Q71">
        <f t="shared" si="33"/>
        <v>0</v>
      </c>
      <c r="R71">
        <f t="shared" si="34"/>
        <v>0</v>
      </c>
      <c r="S71">
        <f t="shared" si="35"/>
        <v>1917.82</v>
      </c>
      <c r="T71">
        <f t="shared" si="36"/>
        <v>0</v>
      </c>
      <c r="U71">
        <f t="shared" si="37"/>
        <v>0</v>
      </c>
      <c r="V71">
        <f t="shared" si="38"/>
        <v>0</v>
      </c>
      <c r="W71">
        <f t="shared" si="39"/>
        <v>0</v>
      </c>
      <c r="X71">
        <f t="shared" si="40"/>
        <v>0</v>
      </c>
      <c r="Y71">
        <f t="shared" si="40"/>
        <v>0</v>
      </c>
      <c r="AA71">
        <v>375778580</v>
      </c>
      <c r="AB71">
        <f t="shared" si="41"/>
        <v>136.9872</v>
      </c>
      <c r="AC71">
        <f t="shared" si="42"/>
        <v>0</v>
      </c>
      <c r="AD71">
        <f t="shared" si="43"/>
        <v>0</v>
      </c>
      <c r="AE71">
        <f t="shared" si="44"/>
        <v>0</v>
      </c>
      <c r="AF71">
        <f>ROUND(((EV71*0.906*0.45)),6)</f>
        <v>136.9872</v>
      </c>
      <c r="AG71">
        <f t="shared" si="45"/>
        <v>0</v>
      </c>
      <c r="AH71">
        <f>((EW71*0.906*0.45))</f>
        <v>0</v>
      </c>
      <c r="AI71">
        <f t="shared" si="46"/>
        <v>0</v>
      </c>
      <c r="AJ71">
        <f t="shared" si="47"/>
        <v>0</v>
      </c>
      <c r="AK71">
        <v>336</v>
      </c>
      <c r="AL71">
        <v>0</v>
      </c>
      <c r="AM71">
        <v>0</v>
      </c>
      <c r="AN71">
        <v>0</v>
      </c>
      <c r="AO71">
        <v>336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14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3</v>
      </c>
      <c r="BM71">
        <v>900002</v>
      </c>
      <c r="BN71">
        <v>0</v>
      </c>
      <c r="BO71" t="s">
        <v>3</v>
      </c>
      <c r="BP71">
        <v>0</v>
      </c>
      <c r="BQ71">
        <v>0</v>
      </c>
      <c r="BR71">
        <v>0</v>
      </c>
      <c r="BS71">
        <v>14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8"/>
        <v>1917.82</v>
      </c>
      <c r="CQ71">
        <f t="shared" si="49"/>
        <v>0</v>
      </c>
      <c r="CR71">
        <f t="shared" si="50"/>
        <v>0</v>
      </c>
      <c r="CS71">
        <f t="shared" si="51"/>
        <v>0</v>
      </c>
      <c r="CT71">
        <f t="shared" si="52"/>
        <v>1917.8208</v>
      </c>
      <c r="CU71">
        <f t="shared" si="53"/>
        <v>0</v>
      </c>
      <c r="CV71">
        <f t="shared" si="53"/>
        <v>0</v>
      </c>
      <c r="CW71">
        <f t="shared" si="53"/>
        <v>0</v>
      </c>
      <c r="CX71">
        <f t="shared" si="53"/>
        <v>0</v>
      </c>
      <c r="CY71">
        <f t="shared" si="54"/>
        <v>0</v>
      </c>
      <c r="CZ71">
        <f t="shared" si="5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86</v>
      </c>
      <c r="DH71" t="s">
        <v>3</v>
      </c>
      <c r="DI71" t="s">
        <v>86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1002</v>
      </c>
      <c r="DV71" t="s">
        <v>84</v>
      </c>
      <c r="DW71" t="s">
        <v>84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99267085</v>
      </c>
      <c r="EF71">
        <v>0</v>
      </c>
      <c r="EG71" t="s">
        <v>3</v>
      </c>
      <c r="EH71">
        <v>0</v>
      </c>
      <c r="EI71" t="s">
        <v>3</v>
      </c>
      <c r="EJ71">
        <v>1</v>
      </c>
      <c r="EK71">
        <v>900002</v>
      </c>
      <c r="EL71" t="s">
        <v>20</v>
      </c>
      <c r="EM71" t="s">
        <v>21</v>
      </c>
      <c r="EO71" t="s">
        <v>3</v>
      </c>
      <c r="EQ71">
        <v>0</v>
      </c>
      <c r="ER71">
        <v>336</v>
      </c>
      <c r="ES71">
        <v>0</v>
      </c>
      <c r="ET71">
        <v>0</v>
      </c>
      <c r="EU71">
        <v>0</v>
      </c>
      <c r="EV71">
        <v>336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-449779914</v>
      </c>
      <c r="GG71">
        <v>2</v>
      </c>
      <c r="GH71">
        <v>2</v>
      </c>
      <c r="GI71">
        <v>4</v>
      </c>
      <c r="GJ71">
        <v>0</v>
      </c>
      <c r="GK71">
        <v>0</v>
      </c>
      <c r="GL71">
        <f t="shared" si="56"/>
        <v>0</v>
      </c>
      <c r="GM71">
        <f t="shared" si="57"/>
        <v>1917.82</v>
      </c>
      <c r="GN71">
        <f t="shared" si="58"/>
        <v>1917.82</v>
      </c>
      <c r="GO71">
        <f t="shared" si="59"/>
        <v>0</v>
      </c>
      <c r="GP71">
        <f t="shared" si="60"/>
        <v>0</v>
      </c>
      <c r="GR71">
        <v>0</v>
      </c>
      <c r="GS71">
        <v>3</v>
      </c>
      <c r="GT71">
        <v>0</v>
      </c>
      <c r="GU71" t="s">
        <v>3</v>
      </c>
      <c r="GV71">
        <f t="shared" si="61"/>
        <v>0</v>
      </c>
      <c r="GW71">
        <v>1</v>
      </c>
      <c r="GX71">
        <f t="shared" si="62"/>
        <v>0</v>
      </c>
      <c r="HA71">
        <v>0</v>
      </c>
      <c r="HB71">
        <v>0</v>
      </c>
      <c r="HC71">
        <f t="shared" si="6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90</v>
      </c>
      <c r="F72" t="s">
        <v>91</v>
      </c>
      <c r="G72" t="s">
        <v>263</v>
      </c>
      <c r="H72" t="s">
        <v>84</v>
      </c>
      <c r="I72">
        <v>1</v>
      </c>
      <c r="J72">
        <v>0</v>
      </c>
      <c r="K72">
        <v>1</v>
      </c>
      <c r="O72">
        <f t="shared" si="31"/>
        <v>5200.4399999999996</v>
      </c>
      <c r="P72">
        <f t="shared" si="32"/>
        <v>0</v>
      </c>
      <c r="Q72">
        <f t="shared" si="33"/>
        <v>0</v>
      </c>
      <c r="R72">
        <f t="shared" si="34"/>
        <v>0</v>
      </c>
      <c r="S72">
        <f t="shared" si="35"/>
        <v>5200.4399999999996</v>
      </c>
      <c r="T72">
        <f t="shared" si="36"/>
        <v>0</v>
      </c>
      <c r="U72">
        <f t="shared" si="37"/>
        <v>0</v>
      </c>
      <c r="V72">
        <f t="shared" si="38"/>
        <v>0</v>
      </c>
      <c r="W72">
        <f t="shared" si="39"/>
        <v>0</v>
      </c>
      <c r="X72">
        <f t="shared" si="40"/>
        <v>0</v>
      </c>
      <c r="Y72">
        <f t="shared" si="40"/>
        <v>0</v>
      </c>
      <c r="AA72">
        <v>375778580</v>
      </c>
      <c r="AB72">
        <f t="shared" si="41"/>
        <v>371.46</v>
      </c>
      <c r="AC72">
        <f t="shared" si="42"/>
        <v>0</v>
      </c>
      <c r="AD72">
        <f t="shared" si="43"/>
        <v>0</v>
      </c>
      <c r="AE72">
        <f t="shared" si="44"/>
        <v>0</v>
      </c>
      <c r="AF72">
        <f>ROUND(((EV72*0.906)),6)</f>
        <v>371.46</v>
      </c>
      <c r="AG72">
        <f t="shared" si="45"/>
        <v>0</v>
      </c>
      <c r="AH72">
        <f>((EW72*0.906))</f>
        <v>0</v>
      </c>
      <c r="AI72">
        <f t="shared" si="46"/>
        <v>0</v>
      </c>
      <c r="AJ72">
        <f t="shared" si="47"/>
        <v>0</v>
      </c>
      <c r="AK72">
        <v>410</v>
      </c>
      <c r="AL72">
        <v>0</v>
      </c>
      <c r="AM72">
        <v>0</v>
      </c>
      <c r="AN72">
        <v>0</v>
      </c>
      <c r="AO72">
        <v>410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14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</v>
      </c>
      <c r="BM72">
        <v>900002</v>
      </c>
      <c r="BN72">
        <v>0</v>
      </c>
      <c r="BO72" t="s">
        <v>3</v>
      </c>
      <c r="BP72">
        <v>0</v>
      </c>
      <c r="BQ72">
        <v>0</v>
      </c>
      <c r="BR72">
        <v>0</v>
      </c>
      <c r="BS72">
        <v>14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8"/>
        <v>5200.4399999999996</v>
      </c>
      <c r="CQ72">
        <f t="shared" si="49"/>
        <v>0</v>
      </c>
      <c r="CR72">
        <f t="shared" si="50"/>
        <v>0</v>
      </c>
      <c r="CS72">
        <f t="shared" si="51"/>
        <v>0</v>
      </c>
      <c r="CT72">
        <f t="shared" si="52"/>
        <v>5200.4399999999996</v>
      </c>
      <c r="CU72">
        <f t="shared" si="53"/>
        <v>0</v>
      </c>
      <c r="CV72">
        <f t="shared" si="53"/>
        <v>0</v>
      </c>
      <c r="CW72">
        <f t="shared" si="53"/>
        <v>0</v>
      </c>
      <c r="CX72">
        <f t="shared" si="53"/>
        <v>0</v>
      </c>
      <c r="CY72">
        <f t="shared" si="54"/>
        <v>0</v>
      </c>
      <c r="CZ72">
        <f t="shared" si="55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19</v>
      </c>
      <c r="DH72" t="s">
        <v>3</v>
      </c>
      <c r="DI72" t="s">
        <v>19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1002</v>
      </c>
      <c r="DV72" t="s">
        <v>84</v>
      </c>
      <c r="DW72" t="s">
        <v>84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99267085</v>
      </c>
      <c r="EF72">
        <v>0</v>
      </c>
      <c r="EG72" t="s">
        <v>3</v>
      </c>
      <c r="EH72">
        <v>0</v>
      </c>
      <c r="EI72" t="s">
        <v>3</v>
      </c>
      <c r="EJ72">
        <v>1</v>
      </c>
      <c r="EK72">
        <v>900002</v>
      </c>
      <c r="EL72" t="s">
        <v>20</v>
      </c>
      <c r="EM72" t="s">
        <v>21</v>
      </c>
      <c r="EO72" t="s">
        <v>3</v>
      </c>
      <c r="EQ72">
        <v>0</v>
      </c>
      <c r="ER72">
        <v>410</v>
      </c>
      <c r="ES72">
        <v>0</v>
      </c>
      <c r="ET72">
        <v>0</v>
      </c>
      <c r="EU72">
        <v>0</v>
      </c>
      <c r="EV72">
        <v>410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-940970299</v>
      </c>
      <c r="GG72">
        <v>2</v>
      </c>
      <c r="GH72">
        <v>2</v>
      </c>
      <c r="GI72">
        <v>4</v>
      </c>
      <c r="GJ72">
        <v>0</v>
      </c>
      <c r="GK72">
        <v>0</v>
      </c>
      <c r="GL72">
        <f t="shared" si="56"/>
        <v>0</v>
      </c>
      <c r="GM72">
        <f t="shared" si="57"/>
        <v>5200.4399999999996</v>
      </c>
      <c r="GN72">
        <f t="shared" si="58"/>
        <v>5200.4399999999996</v>
      </c>
      <c r="GO72">
        <f t="shared" si="59"/>
        <v>0</v>
      </c>
      <c r="GP72">
        <f t="shared" si="60"/>
        <v>0</v>
      </c>
      <c r="GR72">
        <v>0</v>
      </c>
      <c r="GS72">
        <v>3</v>
      </c>
      <c r="GT72">
        <v>0</v>
      </c>
      <c r="GU72" t="s">
        <v>3</v>
      </c>
      <c r="GV72">
        <f t="shared" si="61"/>
        <v>0</v>
      </c>
      <c r="GW72">
        <v>1</v>
      </c>
      <c r="GX72">
        <f t="shared" si="62"/>
        <v>0</v>
      </c>
      <c r="HA72">
        <v>0</v>
      </c>
      <c r="HB72">
        <v>0</v>
      </c>
      <c r="HC72">
        <f t="shared" si="6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92</v>
      </c>
      <c r="F73" t="s">
        <v>91</v>
      </c>
      <c r="G73" t="s">
        <v>264</v>
      </c>
      <c r="H73" t="s">
        <v>84</v>
      </c>
      <c r="I73">
        <v>1</v>
      </c>
      <c r="J73">
        <v>0</v>
      </c>
      <c r="K73">
        <v>1</v>
      </c>
      <c r="O73">
        <f t="shared" si="31"/>
        <v>2340.1999999999998</v>
      </c>
      <c r="P73">
        <f t="shared" si="32"/>
        <v>0</v>
      </c>
      <c r="Q73">
        <f t="shared" si="33"/>
        <v>0</v>
      </c>
      <c r="R73">
        <f t="shared" si="34"/>
        <v>0</v>
      </c>
      <c r="S73">
        <f t="shared" si="35"/>
        <v>2340.1999999999998</v>
      </c>
      <c r="T73">
        <f t="shared" si="36"/>
        <v>0</v>
      </c>
      <c r="U73">
        <f t="shared" si="37"/>
        <v>0</v>
      </c>
      <c r="V73">
        <f t="shared" si="38"/>
        <v>0</v>
      </c>
      <c r="W73">
        <f t="shared" si="39"/>
        <v>0</v>
      </c>
      <c r="X73">
        <f t="shared" si="40"/>
        <v>0</v>
      </c>
      <c r="Y73">
        <f t="shared" si="40"/>
        <v>0</v>
      </c>
      <c r="AA73">
        <v>375778580</v>
      </c>
      <c r="AB73">
        <f t="shared" si="41"/>
        <v>167.15700000000001</v>
      </c>
      <c r="AC73">
        <f t="shared" si="42"/>
        <v>0</v>
      </c>
      <c r="AD73">
        <f t="shared" si="43"/>
        <v>0</v>
      </c>
      <c r="AE73">
        <f t="shared" si="44"/>
        <v>0</v>
      </c>
      <c r="AF73">
        <f>ROUND(((EV73*0.906*0.45)),6)</f>
        <v>167.15700000000001</v>
      </c>
      <c r="AG73">
        <f t="shared" si="45"/>
        <v>0</v>
      </c>
      <c r="AH73">
        <f>((EW73*0.906*0.45))</f>
        <v>0</v>
      </c>
      <c r="AI73">
        <f t="shared" si="46"/>
        <v>0</v>
      </c>
      <c r="AJ73">
        <f t="shared" si="47"/>
        <v>0</v>
      </c>
      <c r="AK73">
        <v>410</v>
      </c>
      <c r="AL73">
        <v>0</v>
      </c>
      <c r="AM73">
        <v>0</v>
      </c>
      <c r="AN73">
        <v>0</v>
      </c>
      <c r="AO73">
        <v>410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14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</v>
      </c>
      <c r="BM73">
        <v>900002</v>
      </c>
      <c r="BN73">
        <v>0</v>
      </c>
      <c r="BO73" t="s">
        <v>3</v>
      </c>
      <c r="BP73">
        <v>0</v>
      </c>
      <c r="BQ73">
        <v>0</v>
      </c>
      <c r="BR73">
        <v>0</v>
      </c>
      <c r="BS73">
        <v>14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8"/>
        <v>2340.1999999999998</v>
      </c>
      <c r="CQ73">
        <f t="shared" si="49"/>
        <v>0</v>
      </c>
      <c r="CR73">
        <f t="shared" si="50"/>
        <v>0</v>
      </c>
      <c r="CS73">
        <f t="shared" si="51"/>
        <v>0</v>
      </c>
      <c r="CT73">
        <f t="shared" si="52"/>
        <v>2340.1980000000003</v>
      </c>
      <c r="CU73">
        <f t="shared" si="53"/>
        <v>0</v>
      </c>
      <c r="CV73">
        <f t="shared" si="53"/>
        <v>0</v>
      </c>
      <c r="CW73">
        <f t="shared" si="53"/>
        <v>0</v>
      </c>
      <c r="CX73">
        <f t="shared" si="53"/>
        <v>0</v>
      </c>
      <c r="CY73">
        <f t="shared" si="54"/>
        <v>0</v>
      </c>
      <c r="CZ73">
        <f t="shared" si="55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86</v>
      </c>
      <c r="DH73" t="s">
        <v>3</v>
      </c>
      <c r="DI73" t="s">
        <v>86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1002</v>
      </c>
      <c r="DV73" t="s">
        <v>84</v>
      </c>
      <c r="DW73" t="s">
        <v>84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99267085</v>
      </c>
      <c r="EF73">
        <v>0</v>
      </c>
      <c r="EG73" t="s">
        <v>3</v>
      </c>
      <c r="EH73">
        <v>0</v>
      </c>
      <c r="EI73" t="s">
        <v>3</v>
      </c>
      <c r="EJ73">
        <v>1</v>
      </c>
      <c r="EK73">
        <v>900002</v>
      </c>
      <c r="EL73" t="s">
        <v>20</v>
      </c>
      <c r="EM73" t="s">
        <v>21</v>
      </c>
      <c r="EO73" t="s">
        <v>3</v>
      </c>
      <c r="EQ73">
        <v>0</v>
      </c>
      <c r="ER73">
        <v>410</v>
      </c>
      <c r="ES73">
        <v>0</v>
      </c>
      <c r="ET73">
        <v>0</v>
      </c>
      <c r="EU73">
        <v>0</v>
      </c>
      <c r="EV73">
        <v>410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481511588</v>
      </c>
      <c r="GG73">
        <v>2</v>
      </c>
      <c r="GH73">
        <v>2</v>
      </c>
      <c r="GI73">
        <v>4</v>
      </c>
      <c r="GJ73">
        <v>0</v>
      </c>
      <c r="GK73">
        <v>0</v>
      </c>
      <c r="GL73">
        <f t="shared" si="56"/>
        <v>0</v>
      </c>
      <c r="GM73">
        <f t="shared" si="57"/>
        <v>2340.1999999999998</v>
      </c>
      <c r="GN73">
        <f t="shared" si="58"/>
        <v>2340.1999999999998</v>
      </c>
      <c r="GO73">
        <f t="shared" si="59"/>
        <v>0</v>
      </c>
      <c r="GP73">
        <f t="shared" si="60"/>
        <v>0</v>
      </c>
      <c r="GR73">
        <v>0</v>
      </c>
      <c r="GS73">
        <v>3</v>
      </c>
      <c r="GT73">
        <v>0</v>
      </c>
      <c r="GU73" t="s">
        <v>3</v>
      </c>
      <c r="GV73">
        <f t="shared" si="61"/>
        <v>0</v>
      </c>
      <c r="GW73">
        <v>1</v>
      </c>
      <c r="GX73">
        <f t="shared" si="62"/>
        <v>0</v>
      </c>
      <c r="HA73">
        <v>0</v>
      </c>
      <c r="HB73">
        <v>0</v>
      </c>
      <c r="HC73">
        <f t="shared" si="6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5">
      <c r="A75" s="2">
        <v>51</v>
      </c>
      <c r="B75" s="2">
        <f>B63</f>
        <v>1</v>
      </c>
      <c r="C75" s="2">
        <f>A63</f>
        <v>4</v>
      </c>
      <c r="D75" s="2">
        <f>ROW(A63)</f>
        <v>63</v>
      </c>
      <c r="E75" s="2"/>
      <c r="F75" s="2" t="str">
        <f>IF(F63&lt;&gt;"",F63,"")</f>
        <v>Новый раздел</v>
      </c>
      <c r="G75" s="2" t="str">
        <f>IF(G63&lt;&gt;"",G63,"")</f>
        <v>Освидетельствование зданий на объектах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4">ROUND(AB75,2)</f>
        <v>18980.330000000002</v>
      </c>
      <c r="P75" s="2">
        <f t="shared" si="64"/>
        <v>0</v>
      </c>
      <c r="Q75" s="2">
        <f t="shared" si="64"/>
        <v>0</v>
      </c>
      <c r="R75" s="2">
        <f t="shared" si="64"/>
        <v>0</v>
      </c>
      <c r="S75" s="2">
        <f t="shared" si="64"/>
        <v>18980.330000000002</v>
      </c>
      <c r="T75" s="2">
        <f t="shared" si="64"/>
        <v>0</v>
      </c>
      <c r="U75" s="2">
        <f>AH75</f>
        <v>0</v>
      </c>
      <c r="V75" s="2">
        <f>AI75</f>
        <v>0</v>
      </c>
      <c r="W75" s="2">
        <f>ROUND(AJ75,2)</f>
        <v>0</v>
      </c>
      <c r="X75" s="2">
        <f>ROUND(AK75,2)</f>
        <v>0</v>
      </c>
      <c r="Y75" s="2">
        <f>ROUND(AL75,2)</f>
        <v>0</v>
      </c>
      <c r="Z75" s="2"/>
      <c r="AA75" s="2"/>
      <c r="AB75" s="2">
        <f>ROUND(SUMIF(AA67:AA73,"=375778580",O67:O73),2)</f>
        <v>18980.330000000002</v>
      </c>
      <c r="AC75" s="2">
        <f>ROUND(SUMIF(AA67:AA73,"=375778580",P67:P73),2)</f>
        <v>0</v>
      </c>
      <c r="AD75" s="2">
        <f>ROUND(SUMIF(AA67:AA73,"=375778580",Q67:Q73),2)</f>
        <v>0</v>
      </c>
      <c r="AE75" s="2">
        <f>ROUND(SUMIF(AA67:AA73,"=375778580",R67:R73),2)</f>
        <v>0</v>
      </c>
      <c r="AF75" s="2">
        <f>ROUND(SUMIF(AA67:AA73,"=375778580",S67:S73),2)</f>
        <v>18980.330000000002</v>
      </c>
      <c r="AG75" s="2">
        <f>ROUND(SUMIF(AA67:AA73,"=375778580",T67:T73),2)</f>
        <v>0</v>
      </c>
      <c r="AH75" s="2">
        <f>SUMIF(AA67:AA73,"=375778580",U67:U73)</f>
        <v>0</v>
      </c>
      <c r="AI75" s="2">
        <f>SUMIF(AA67:AA73,"=375778580",V67:V73)</f>
        <v>0</v>
      </c>
      <c r="AJ75" s="2">
        <f>ROUND(SUMIF(AA67:AA73,"=375778580",W67:W73),2)</f>
        <v>0</v>
      </c>
      <c r="AK75" s="2">
        <f>ROUND(SUMIF(AA67:AA73,"=375778580",X67:X73),2)</f>
        <v>0</v>
      </c>
      <c r="AL75" s="2">
        <f>ROUND(SUMIF(AA67:AA73,"=375778580",Y67:Y73),2)</f>
        <v>0</v>
      </c>
      <c r="AM75" s="2"/>
      <c r="AN75" s="2"/>
      <c r="AO75" s="2">
        <f t="shared" ref="AO75:BD75" si="65">ROUND(BX75,2)</f>
        <v>0</v>
      </c>
      <c r="AP75" s="2">
        <f t="shared" si="65"/>
        <v>0</v>
      </c>
      <c r="AQ75" s="2">
        <f t="shared" si="65"/>
        <v>0</v>
      </c>
      <c r="AR75" s="2">
        <f t="shared" si="65"/>
        <v>18980.330000000002</v>
      </c>
      <c r="AS75" s="2">
        <f t="shared" si="65"/>
        <v>18980.330000000002</v>
      </c>
      <c r="AT75" s="2">
        <f t="shared" si="65"/>
        <v>0</v>
      </c>
      <c r="AU75" s="2">
        <f t="shared" si="65"/>
        <v>0</v>
      </c>
      <c r="AV75" s="2">
        <f t="shared" si="65"/>
        <v>0</v>
      </c>
      <c r="AW75" s="2">
        <f t="shared" si="65"/>
        <v>0</v>
      </c>
      <c r="AX75" s="2">
        <f t="shared" si="65"/>
        <v>0</v>
      </c>
      <c r="AY75" s="2">
        <f t="shared" si="65"/>
        <v>0</v>
      </c>
      <c r="AZ75" s="2">
        <f t="shared" si="65"/>
        <v>0</v>
      </c>
      <c r="BA75" s="2">
        <f t="shared" si="65"/>
        <v>0</v>
      </c>
      <c r="BB75" s="2">
        <f t="shared" si="65"/>
        <v>0</v>
      </c>
      <c r="BC75" s="2">
        <f t="shared" si="65"/>
        <v>0</v>
      </c>
      <c r="BD75" s="2">
        <f t="shared" si="65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ROUND(SUMIF(AA67:AA73,"=375778580",FQ67:FQ73),2)</f>
        <v>0</v>
      </c>
      <c r="BY75" s="2">
        <f>ROUND(SUMIF(AA67:AA73,"=375778580",FR67:FR73),2)</f>
        <v>0</v>
      </c>
      <c r="BZ75" s="2">
        <f>ROUND(SUMIF(AA67:AA73,"=375778580",GL67:GL73),2)</f>
        <v>0</v>
      </c>
      <c r="CA75" s="2">
        <f>ROUND(SUMIF(AA67:AA73,"=375778580",GM67:GM73),2)</f>
        <v>18980.330000000002</v>
      </c>
      <c r="CB75" s="2">
        <f>ROUND(SUMIF(AA67:AA73,"=375778580",GN67:GN73),2)</f>
        <v>18980.330000000002</v>
      </c>
      <c r="CC75" s="2">
        <f>ROUND(SUMIF(AA67:AA73,"=375778580",GO67:GO73),2)</f>
        <v>0</v>
      </c>
      <c r="CD75" s="2">
        <f>ROUND(SUMIF(AA67:AA73,"=375778580",GP67:GP73),2)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ROUND(SUMIF(AA67:AA73,"=375778580",GX67:GX73),2)</f>
        <v>0</v>
      </c>
      <c r="CK75" s="2">
        <f>ROUND(SUMIF(AA67:AA73,"=375778580",GY67:GY73),2)</f>
        <v>0</v>
      </c>
      <c r="CL75" s="2">
        <f>ROUND(SUMIF(AA67:AA73,"=375778580",GZ67:GZ73),2)</f>
        <v>0</v>
      </c>
      <c r="CM75" s="2">
        <f>ROUND(SUMIF(AA67:AA73,"=375778580",HD67:HD73),2)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18980.330000000002</v>
      </c>
      <c r="G77" s="4" t="s">
        <v>26</v>
      </c>
      <c r="H77" s="4" t="s">
        <v>27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18980.330000000002</v>
      </c>
      <c r="X77" s="4">
        <v>1</v>
      </c>
      <c r="Y77" s="4">
        <v>18980.330000000002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28</v>
      </c>
      <c r="H78" s="4" t="s">
        <v>29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30</v>
      </c>
      <c r="H79" s="4" t="s">
        <v>31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32</v>
      </c>
      <c r="H80" s="4" t="s">
        <v>33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34</v>
      </c>
      <c r="H81" s="4" t="s">
        <v>35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36</v>
      </c>
      <c r="H82" s="4" t="s">
        <v>37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38</v>
      </c>
      <c r="H83" s="4" t="s">
        <v>39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40</v>
      </c>
      <c r="H84" s="4" t="s">
        <v>41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42</v>
      </c>
      <c r="H85" s="4" t="s">
        <v>43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44</v>
      </c>
      <c r="H86" s="4" t="s">
        <v>45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46</v>
      </c>
      <c r="H87" s="4" t="s">
        <v>47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48</v>
      </c>
      <c r="H88" s="4" t="s">
        <v>49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50</v>
      </c>
      <c r="H89" s="4" t="s">
        <v>51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18980.330000000002</v>
      </c>
      <c r="G90" s="4" t="s">
        <v>52</v>
      </c>
      <c r="H90" s="4" t="s">
        <v>53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18980.330000000002</v>
      </c>
      <c r="X90" s="4">
        <v>1</v>
      </c>
      <c r="Y90" s="4">
        <v>18980.330000000002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54</v>
      </c>
      <c r="H91" s="4" t="s">
        <v>55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18980.330000000002</v>
      </c>
      <c r="G92" s="4" t="s">
        <v>56</v>
      </c>
      <c r="H92" s="4" t="s">
        <v>57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18980.330000000002</v>
      </c>
      <c r="X92" s="4">
        <v>1</v>
      </c>
      <c r="Y92" s="4">
        <v>18980.330000000002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58</v>
      </c>
      <c r="H93" s="4" t="s">
        <v>59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60</v>
      </c>
      <c r="H94" s="4" t="s">
        <v>61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62</v>
      </c>
      <c r="H95" s="4" t="s">
        <v>63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64</v>
      </c>
      <c r="H96" s="4" t="s">
        <v>65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0</v>
      </c>
      <c r="G97" s="4" t="s">
        <v>66</v>
      </c>
      <c r="H97" s="4" t="s">
        <v>67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68</v>
      </c>
      <c r="H98" s="4" t="s">
        <v>69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5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70</v>
      </c>
      <c r="H99" s="4" t="s">
        <v>71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5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72</v>
      </c>
      <c r="H100" s="4" t="s">
        <v>73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5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74</v>
      </c>
      <c r="H101" s="4" t="s">
        <v>75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76</v>
      </c>
      <c r="H102" s="4" t="s">
        <v>77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18980.330000000002</v>
      </c>
      <c r="G103" s="4" t="s">
        <v>78</v>
      </c>
      <c r="H103" s="4" t="s">
        <v>79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18980.330000000002</v>
      </c>
      <c r="X103" s="4">
        <v>1</v>
      </c>
      <c r="Y103" s="4">
        <v>18980.330000000002</v>
      </c>
      <c r="Z103" s="4"/>
      <c r="AA103" s="4"/>
      <c r="AB103" s="4"/>
    </row>
    <row r="105" spans="1:245" x14ac:dyDescent="0.25">
      <c r="A105" s="1">
        <v>4</v>
      </c>
      <c r="B105" s="1">
        <v>1</v>
      </c>
      <c r="C105" s="1"/>
      <c r="D105" s="1">
        <f>ROW(A309)</f>
        <v>309</v>
      </c>
      <c r="E105" s="1"/>
      <c r="F105" s="1" t="s">
        <v>13</v>
      </c>
      <c r="G105" s="1" t="s">
        <v>93</v>
      </c>
      <c r="H105" s="1" t="s">
        <v>3</v>
      </c>
      <c r="I105" s="1">
        <v>0</v>
      </c>
      <c r="J105" s="1"/>
      <c r="K105" s="1">
        <v>-1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5">
      <c r="A107" s="2">
        <v>52</v>
      </c>
      <c r="B107" s="2">
        <f t="shared" ref="B107:G107" si="66">B309</f>
        <v>1</v>
      </c>
      <c r="C107" s="2">
        <f t="shared" si="66"/>
        <v>4</v>
      </c>
      <c r="D107" s="2">
        <f t="shared" si="66"/>
        <v>105</v>
      </c>
      <c r="E107" s="2">
        <f t="shared" si="66"/>
        <v>0</v>
      </c>
      <c r="F107" s="2" t="str">
        <f t="shared" si="66"/>
        <v>Новый раздел</v>
      </c>
      <c r="G107" s="2" t="str">
        <f t="shared" si="66"/>
        <v>Определение технического состояния строительных конструкций</v>
      </c>
      <c r="H107" s="2"/>
      <c r="I107" s="2"/>
      <c r="J107" s="2"/>
      <c r="K107" s="2"/>
      <c r="L107" s="2"/>
      <c r="M107" s="2"/>
      <c r="N107" s="2"/>
      <c r="O107" s="2">
        <f t="shared" ref="O107:AT107" si="67">O309</f>
        <v>2021.75</v>
      </c>
      <c r="P107" s="2">
        <f t="shared" si="67"/>
        <v>0</v>
      </c>
      <c r="Q107" s="2">
        <f t="shared" si="67"/>
        <v>0</v>
      </c>
      <c r="R107" s="2">
        <f t="shared" si="67"/>
        <v>0</v>
      </c>
      <c r="S107" s="2">
        <f t="shared" si="67"/>
        <v>2021.75</v>
      </c>
      <c r="T107" s="2">
        <f t="shared" si="67"/>
        <v>0</v>
      </c>
      <c r="U107" s="2">
        <f t="shared" si="67"/>
        <v>0</v>
      </c>
      <c r="V107" s="2">
        <f t="shared" si="67"/>
        <v>0</v>
      </c>
      <c r="W107" s="2">
        <f t="shared" si="67"/>
        <v>0</v>
      </c>
      <c r="X107" s="2">
        <f t="shared" si="67"/>
        <v>0</v>
      </c>
      <c r="Y107" s="2">
        <f t="shared" si="67"/>
        <v>0</v>
      </c>
      <c r="Z107" s="2">
        <f t="shared" si="67"/>
        <v>0</v>
      </c>
      <c r="AA107" s="2">
        <f t="shared" si="67"/>
        <v>0</v>
      </c>
      <c r="AB107" s="2">
        <f t="shared" si="67"/>
        <v>0</v>
      </c>
      <c r="AC107" s="2">
        <f t="shared" si="67"/>
        <v>0</v>
      </c>
      <c r="AD107" s="2">
        <f t="shared" si="67"/>
        <v>0</v>
      </c>
      <c r="AE107" s="2">
        <f t="shared" si="67"/>
        <v>0</v>
      </c>
      <c r="AF107" s="2">
        <f t="shared" si="67"/>
        <v>0</v>
      </c>
      <c r="AG107" s="2">
        <f t="shared" si="67"/>
        <v>0</v>
      </c>
      <c r="AH107" s="2">
        <f t="shared" si="67"/>
        <v>0</v>
      </c>
      <c r="AI107" s="2">
        <f t="shared" si="67"/>
        <v>0</v>
      </c>
      <c r="AJ107" s="2">
        <f t="shared" si="67"/>
        <v>0</v>
      </c>
      <c r="AK107" s="2">
        <f t="shared" si="67"/>
        <v>0</v>
      </c>
      <c r="AL107" s="2">
        <f t="shared" si="67"/>
        <v>0</v>
      </c>
      <c r="AM107" s="2">
        <f t="shared" si="67"/>
        <v>0</v>
      </c>
      <c r="AN107" s="2">
        <f t="shared" si="67"/>
        <v>0</v>
      </c>
      <c r="AO107" s="2">
        <f t="shared" si="67"/>
        <v>0</v>
      </c>
      <c r="AP107" s="2">
        <f t="shared" si="67"/>
        <v>0</v>
      </c>
      <c r="AQ107" s="2">
        <f t="shared" si="67"/>
        <v>0</v>
      </c>
      <c r="AR107" s="2">
        <f t="shared" si="67"/>
        <v>2021.75</v>
      </c>
      <c r="AS107" s="2">
        <f t="shared" si="67"/>
        <v>2021.75</v>
      </c>
      <c r="AT107" s="2">
        <f t="shared" si="67"/>
        <v>0</v>
      </c>
      <c r="AU107" s="2">
        <f t="shared" ref="AU107:BZ107" si="68">AU309</f>
        <v>0</v>
      </c>
      <c r="AV107" s="2">
        <f t="shared" si="68"/>
        <v>0</v>
      </c>
      <c r="AW107" s="2">
        <f t="shared" si="68"/>
        <v>0</v>
      </c>
      <c r="AX107" s="2">
        <f t="shared" si="68"/>
        <v>0</v>
      </c>
      <c r="AY107" s="2">
        <f t="shared" si="68"/>
        <v>0</v>
      </c>
      <c r="AZ107" s="2">
        <f t="shared" si="68"/>
        <v>0</v>
      </c>
      <c r="BA107" s="2">
        <f t="shared" si="68"/>
        <v>0</v>
      </c>
      <c r="BB107" s="2">
        <f t="shared" si="68"/>
        <v>0</v>
      </c>
      <c r="BC107" s="2">
        <f t="shared" si="68"/>
        <v>0</v>
      </c>
      <c r="BD107" s="2">
        <f t="shared" si="68"/>
        <v>0</v>
      </c>
      <c r="BE107" s="2">
        <f t="shared" si="68"/>
        <v>0</v>
      </c>
      <c r="BF107" s="2">
        <f t="shared" si="68"/>
        <v>0</v>
      </c>
      <c r="BG107" s="2">
        <f t="shared" si="68"/>
        <v>0</v>
      </c>
      <c r="BH107" s="2">
        <f t="shared" si="68"/>
        <v>0</v>
      </c>
      <c r="BI107" s="2">
        <f t="shared" si="68"/>
        <v>0</v>
      </c>
      <c r="BJ107" s="2">
        <f t="shared" si="68"/>
        <v>0</v>
      </c>
      <c r="BK107" s="2">
        <f t="shared" si="68"/>
        <v>0</v>
      </c>
      <c r="BL107" s="2">
        <f t="shared" si="68"/>
        <v>0</v>
      </c>
      <c r="BM107" s="2">
        <f t="shared" si="68"/>
        <v>0</v>
      </c>
      <c r="BN107" s="2">
        <f t="shared" si="68"/>
        <v>0</v>
      </c>
      <c r="BO107" s="2">
        <f t="shared" si="68"/>
        <v>0</v>
      </c>
      <c r="BP107" s="2">
        <f t="shared" si="68"/>
        <v>0</v>
      </c>
      <c r="BQ107" s="2">
        <f t="shared" si="68"/>
        <v>0</v>
      </c>
      <c r="BR107" s="2">
        <f t="shared" si="68"/>
        <v>0</v>
      </c>
      <c r="BS107" s="2">
        <f t="shared" si="68"/>
        <v>0</v>
      </c>
      <c r="BT107" s="2">
        <f t="shared" si="68"/>
        <v>0</v>
      </c>
      <c r="BU107" s="2">
        <f t="shared" si="68"/>
        <v>0</v>
      </c>
      <c r="BV107" s="2">
        <f t="shared" si="68"/>
        <v>0</v>
      </c>
      <c r="BW107" s="2">
        <f t="shared" si="68"/>
        <v>0</v>
      </c>
      <c r="BX107" s="2">
        <f t="shared" si="68"/>
        <v>0</v>
      </c>
      <c r="BY107" s="2">
        <f t="shared" si="68"/>
        <v>0</v>
      </c>
      <c r="BZ107" s="2">
        <f t="shared" si="68"/>
        <v>0</v>
      </c>
      <c r="CA107" s="2">
        <f t="shared" ref="CA107:DF107" si="69">CA309</f>
        <v>0</v>
      </c>
      <c r="CB107" s="2">
        <f t="shared" si="69"/>
        <v>0</v>
      </c>
      <c r="CC107" s="2">
        <f t="shared" si="69"/>
        <v>0</v>
      </c>
      <c r="CD107" s="2">
        <f t="shared" si="69"/>
        <v>0</v>
      </c>
      <c r="CE107" s="2">
        <f t="shared" si="69"/>
        <v>0</v>
      </c>
      <c r="CF107" s="2">
        <f t="shared" si="69"/>
        <v>0</v>
      </c>
      <c r="CG107" s="2">
        <f t="shared" si="69"/>
        <v>0</v>
      </c>
      <c r="CH107" s="2">
        <f t="shared" si="69"/>
        <v>0</v>
      </c>
      <c r="CI107" s="2">
        <f t="shared" si="69"/>
        <v>0</v>
      </c>
      <c r="CJ107" s="2">
        <f t="shared" si="69"/>
        <v>0</v>
      </c>
      <c r="CK107" s="2">
        <f t="shared" si="69"/>
        <v>0</v>
      </c>
      <c r="CL107" s="2">
        <f t="shared" si="69"/>
        <v>0</v>
      </c>
      <c r="CM107" s="2">
        <f t="shared" si="69"/>
        <v>0</v>
      </c>
      <c r="CN107" s="2">
        <f t="shared" si="69"/>
        <v>0</v>
      </c>
      <c r="CO107" s="2">
        <f t="shared" si="69"/>
        <v>0</v>
      </c>
      <c r="CP107" s="2">
        <f t="shared" si="69"/>
        <v>0</v>
      </c>
      <c r="CQ107" s="2">
        <f t="shared" si="69"/>
        <v>0</v>
      </c>
      <c r="CR107" s="2">
        <f t="shared" si="69"/>
        <v>0</v>
      </c>
      <c r="CS107" s="2">
        <f t="shared" si="69"/>
        <v>0</v>
      </c>
      <c r="CT107" s="2">
        <f t="shared" si="69"/>
        <v>0</v>
      </c>
      <c r="CU107" s="2">
        <f t="shared" si="69"/>
        <v>0</v>
      </c>
      <c r="CV107" s="2">
        <f t="shared" si="69"/>
        <v>0</v>
      </c>
      <c r="CW107" s="2">
        <f t="shared" si="69"/>
        <v>0</v>
      </c>
      <c r="CX107" s="2">
        <f t="shared" si="69"/>
        <v>0</v>
      </c>
      <c r="CY107" s="2">
        <f t="shared" si="69"/>
        <v>0</v>
      </c>
      <c r="CZ107" s="2">
        <f t="shared" si="69"/>
        <v>0</v>
      </c>
      <c r="DA107" s="2">
        <f t="shared" si="69"/>
        <v>0</v>
      </c>
      <c r="DB107" s="2">
        <f t="shared" si="69"/>
        <v>0</v>
      </c>
      <c r="DC107" s="2">
        <f t="shared" si="69"/>
        <v>0</v>
      </c>
      <c r="DD107" s="2">
        <f t="shared" si="69"/>
        <v>0</v>
      </c>
      <c r="DE107" s="2">
        <f t="shared" si="69"/>
        <v>0</v>
      </c>
      <c r="DF107" s="2">
        <f t="shared" si="69"/>
        <v>0</v>
      </c>
      <c r="DG107" s="3">
        <f t="shared" ref="DG107:EL107" si="70">DG309</f>
        <v>0</v>
      </c>
      <c r="DH107" s="3">
        <f t="shared" si="70"/>
        <v>0</v>
      </c>
      <c r="DI107" s="3">
        <f t="shared" si="70"/>
        <v>0</v>
      </c>
      <c r="DJ107" s="3">
        <f t="shared" si="70"/>
        <v>0</v>
      </c>
      <c r="DK107" s="3">
        <f t="shared" si="70"/>
        <v>0</v>
      </c>
      <c r="DL107" s="3">
        <f t="shared" si="70"/>
        <v>0</v>
      </c>
      <c r="DM107" s="3">
        <f t="shared" si="70"/>
        <v>0</v>
      </c>
      <c r="DN107" s="3">
        <f t="shared" si="70"/>
        <v>0</v>
      </c>
      <c r="DO107" s="3">
        <f t="shared" si="70"/>
        <v>0</v>
      </c>
      <c r="DP107" s="3">
        <f t="shared" si="70"/>
        <v>0</v>
      </c>
      <c r="DQ107" s="3">
        <f t="shared" si="70"/>
        <v>0</v>
      </c>
      <c r="DR107" s="3">
        <f t="shared" si="70"/>
        <v>0</v>
      </c>
      <c r="DS107" s="3">
        <f t="shared" si="70"/>
        <v>0</v>
      </c>
      <c r="DT107" s="3">
        <f t="shared" si="70"/>
        <v>0</v>
      </c>
      <c r="DU107" s="3">
        <f t="shared" si="70"/>
        <v>0</v>
      </c>
      <c r="DV107" s="3">
        <f t="shared" si="70"/>
        <v>0</v>
      </c>
      <c r="DW107" s="3">
        <f t="shared" si="70"/>
        <v>0</v>
      </c>
      <c r="DX107" s="3">
        <f t="shared" si="70"/>
        <v>0</v>
      </c>
      <c r="DY107" s="3">
        <f t="shared" si="70"/>
        <v>0</v>
      </c>
      <c r="DZ107" s="3">
        <f t="shared" si="70"/>
        <v>0</v>
      </c>
      <c r="EA107" s="3">
        <f t="shared" si="70"/>
        <v>0</v>
      </c>
      <c r="EB107" s="3">
        <f t="shared" si="70"/>
        <v>0</v>
      </c>
      <c r="EC107" s="3">
        <f t="shared" si="70"/>
        <v>0</v>
      </c>
      <c r="ED107" s="3">
        <f t="shared" si="70"/>
        <v>0</v>
      </c>
      <c r="EE107" s="3">
        <f t="shared" si="70"/>
        <v>0</v>
      </c>
      <c r="EF107" s="3">
        <f t="shared" si="70"/>
        <v>0</v>
      </c>
      <c r="EG107" s="3">
        <f t="shared" si="70"/>
        <v>0</v>
      </c>
      <c r="EH107" s="3">
        <f t="shared" si="70"/>
        <v>0</v>
      </c>
      <c r="EI107" s="3">
        <f t="shared" si="70"/>
        <v>0</v>
      </c>
      <c r="EJ107" s="3">
        <f t="shared" si="70"/>
        <v>0</v>
      </c>
      <c r="EK107" s="3">
        <f t="shared" si="70"/>
        <v>0</v>
      </c>
      <c r="EL107" s="3">
        <f t="shared" si="70"/>
        <v>0</v>
      </c>
      <c r="EM107" s="3">
        <f t="shared" ref="EM107:FR107" si="71">EM309</f>
        <v>0</v>
      </c>
      <c r="EN107" s="3">
        <f t="shared" si="71"/>
        <v>0</v>
      </c>
      <c r="EO107" s="3">
        <f t="shared" si="71"/>
        <v>0</v>
      </c>
      <c r="EP107" s="3">
        <f t="shared" si="71"/>
        <v>0</v>
      </c>
      <c r="EQ107" s="3">
        <f t="shared" si="71"/>
        <v>0</v>
      </c>
      <c r="ER107" s="3">
        <f t="shared" si="71"/>
        <v>0</v>
      </c>
      <c r="ES107" s="3">
        <f t="shared" si="71"/>
        <v>0</v>
      </c>
      <c r="ET107" s="3">
        <f t="shared" si="71"/>
        <v>0</v>
      </c>
      <c r="EU107" s="3">
        <f t="shared" si="71"/>
        <v>0</v>
      </c>
      <c r="EV107" s="3">
        <f t="shared" si="71"/>
        <v>0</v>
      </c>
      <c r="EW107" s="3">
        <f t="shared" si="71"/>
        <v>0</v>
      </c>
      <c r="EX107" s="3">
        <f t="shared" si="71"/>
        <v>0</v>
      </c>
      <c r="EY107" s="3">
        <f t="shared" si="71"/>
        <v>0</v>
      </c>
      <c r="EZ107" s="3">
        <f t="shared" si="71"/>
        <v>0</v>
      </c>
      <c r="FA107" s="3">
        <f t="shared" si="71"/>
        <v>0</v>
      </c>
      <c r="FB107" s="3">
        <f t="shared" si="71"/>
        <v>0</v>
      </c>
      <c r="FC107" s="3">
        <f t="shared" si="71"/>
        <v>0</v>
      </c>
      <c r="FD107" s="3">
        <f t="shared" si="71"/>
        <v>0</v>
      </c>
      <c r="FE107" s="3">
        <f t="shared" si="71"/>
        <v>0</v>
      </c>
      <c r="FF107" s="3">
        <f t="shared" si="71"/>
        <v>0</v>
      </c>
      <c r="FG107" s="3">
        <f t="shared" si="71"/>
        <v>0</v>
      </c>
      <c r="FH107" s="3">
        <f t="shared" si="71"/>
        <v>0</v>
      </c>
      <c r="FI107" s="3">
        <f t="shared" si="71"/>
        <v>0</v>
      </c>
      <c r="FJ107" s="3">
        <f t="shared" si="71"/>
        <v>0</v>
      </c>
      <c r="FK107" s="3">
        <f t="shared" si="71"/>
        <v>0</v>
      </c>
      <c r="FL107" s="3">
        <f t="shared" si="71"/>
        <v>0</v>
      </c>
      <c r="FM107" s="3">
        <f t="shared" si="71"/>
        <v>0</v>
      </c>
      <c r="FN107" s="3">
        <f t="shared" si="71"/>
        <v>0</v>
      </c>
      <c r="FO107" s="3">
        <f t="shared" si="71"/>
        <v>0</v>
      </c>
      <c r="FP107" s="3">
        <f t="shared" si="71"/>
        <v>0</v>
      </c>
      <c r="FQ107" s="3">
        <f t="shared" si="71"/>
        <v>0</v>
      </c>
      <c r="FR107" s="3">
        <f t="shared" si="71"/>
        <v>0</v>
      </c>
      <c r="FS107" s="3">
        <f t="shared" ref="FS107:GX107" si="72">FS309</f>
        <v>0</v>
      </c>
      <c r="FT107" s="3">
        <f t="shared" si="72"/>
        <v>0</v>
      </c>
      <c r="FU107" s="3">
        <f t="shared" si="72"/>
        <v>0</v>
      </c>
      <c r="FV107" s="3">
        <f t="shared" si="72"/>
        <v>0</v>
      </c>
      <c r="FW107" s="3">
        <f t="shared" si="72"/>
        <v>0</v>
      </c>
      <c r="FX107" s="3">
        <f t="shared" si="72"/>
        <v>0</v>
      </c>
      <c r="FY107" s="3">
        <f t="shared" si="72"/>
        <v>0</v>
      </c>
      <c r="FZ107" s="3">
        <f t="shared" si="72"/>
        <v>0</v>
      </c>
      <c r="GA107" s="3">
        <f t="shared" si="72"/>
        <v>0</v>
      </c>
      <c r="GB107" s="3">
        <f t="shared" si="72"/>
        <v>0</v>
      </c>
      <c r="GC107" s="3">
        <f t="shared" si="72"/>
        <v>0</v>
      </c>
      <c r="GD107" s="3">
        <f t="shared" si="72"/>
        <v>0</v>
      </c>
      <c r="GE107" s="3">
        <f t="shared" si="72"/>
        <v>0</v>
      </c>
      <c r="GF107" s="3">
        <f t="shared" si="72"/>
        <v>0</v>
      </c>
      <c r="GG107" s="3">
        <f t="shared" si="72"/>
        <v>0</v>
      </c>
      <c r="GH107" s="3">
        <f t="shared" si="72"/>
        <v>0</v>
      </c>
      <c r="GI107" s="3">
        <f t="shared" si="72"/>
        <v>0</v>
      </c>
      <c r="GJ107" s="3">
        <f t="shared" si="72"/>
        <v>0</v>
      </c>
      <c r="GK107" s="3">
        <f t="shared" si="72"/>
        <v>0</v>
      </c>
      <c r="GL107" s="3">
        <f t="shared" si="72"/>
        <v>0</v>
      </c>
      <c r="GM107" s="3">
        <f t="shared" si="72"/>
        <v>0</v>
      </c>
      <c r="GN107" s="3">
        <f t="shared" si="72"/>
        <v>0</v>
      </c>
      <c r="GO107" s="3">
        <f t="shared" si="72"/>
        <v>0</v>
      </c>
      <c r="GP107" s="3">
        <f t="shared" si="72"/>
        <v>0</v>
      </c>
      <c r="GQ107" s="3">
        <f t="shared" si="72"/>
        <v>0</v>
      </c>
      <c r="GR107" s="3">
        <f t="shared" si="72"/>
        <v>0</v>
      </c>
      <c r="GS107" s="3">
        <f t="shared" si="72"/>
        <v>0</v>
      </c>
      <c r="GT107" s="3">
        <f t="shared" si="72"/>
        <v>0</v>
      </c>
      <c r="GU107" s="3">
        <f t="shared" si="72"/>
        <v>0</v>
      </c>
      <c r="GV107" s="3">
        <f t="shared" si="72"/>
        <v>0</v>
      </c>
      <c r="GW107" s="3">
        <f t="shared" si="72"/>
        <v>0</v>
      </c>
      <c r="GX107" s="3">
        <f t="shared" si="72"/>
        <v>0</v>
      </c>
    </row>
    <row r="109" spans="1:245" x14ac:dyDescent="0.25">
      <c r="A109">
        <v>19</v>
      </c>
      <c r="B109">
        <v>1</v>
      </c>
      <c r="F109" t="s">
        <v>3</v>
      </c>
      <c r="G109" t="s">
        <v>94</v>
      </c>
      <c r="H109" t="s">
        <v>3</v>
      </c>
      <c r="AA109">
        <v>1</v>
      </c>
      <c r="IK109">
        <v>0</v>
      </c>
    </row>
    <row r="110" spans="1:245" x14ac:dyDescent="0.25">
      <c r="A110">
        <v>19</v>
      </c>
      <c r="B110">
        <v>1</v>
      </c>
      <c r="F110" t="s">
        <v>3</v>
      </c>
      <c r="G110" t="s">
        <v>95</v>
      </c>
      <c r="H110" t="s">
        <v>3</v>
      </c>
      <c r="AA110">
        <v>1</v>
      </c>
      <c r="IK110">
        <v>0</v>
      </c>
    </row>
    <row r="112" spans="1:245" x14ac:dyDescent="0.25">
      <c r="A112" s="1">
        <v>5</v>
      </c>
      <c r="B112" s="1">
        <v>1</v>
      </c>
      <c r="C112" s="1"/>
      <c r="D112" s="1">
        <f>ROW(A121)</f>
        <v>121</v>
      </c>
      <c r="E112" s="1"/>
      <c r="F112" s="1" t="s">
        <v>96</v>
      </c>
      <c r="G112" s="1" t="s">
        <v>97</v>
      </c>
      <c r="H112" s="1" t="s">
        <v>3</v>
      </c>
      <c r="I112" s="1">
        <v>0</v>
      </c>
      <c r="J112" s="1"/>
      <c r="K112" s="1">
        <v>0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/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45" x14ac:dyDescent="0.25">
      <c r="A114" s="2">
        <v>52</v>
      </c>
      <c r="B114" s="2">
        <f t="shared" ref="B114:G114" si="73">B121</f>
        <v>1</v>
      </c>
      <c r="C114" s="2">
        <f t="shared" si="73"/>
        <v>5</v>
      </c>
      <c r="D114" s="2">
        <f t="shared" si="73"/>
        <v>112</v>
      </c>
      <c r="E114" s="2">
        <f t="shared" si="73"/>
        <v>0</v>
      </c>
      <c r="F114" s="2" t="str">
        <f t="shared" si="73"/>
        <v>Новый подраздел</v>
      </c>
      <c r="G114" s="2" t="str">
        <f t="shared" si="73"/>
        <v>Фундаменты</v>
      </c>
      <c r="H114" s="2"/>
      <c r="I114" s="2"/>
      <c r="J114" s="2"/>
      <c r="K114" s="2"/>
      <c r="L114" s="2"/>
      <c r="M114" s="2"/>
      <c r="N114" s="2"/>
      <c r="O114" s="2">
        <f t="shared" ref="O114:AT114" si="74">O121</f>
        <v>3.99</v>
      </c>
      <c r="P114" s="2">
        <f t="shared" si="74"/>
        <v>0</v>
      </c>
      <c r="Q114" s="2">
        <f t="shared" si="74"/>
        <v>0</v>
      </c>
      <c r="R114" s="2">
        <f t="shared" si="74"/>
        <v>0</v>
      </c>
      <c r="S114" s="2">
        <f t="shared" si="74"/>
        <v>3.99</v>
      </c>
      <c r="T114" s="2">
        <f t="shared" si="74"/>
        <v>0</v>
      </c>
      <c r="U114" s="2">
        <f t="shared" si="74"/>
        <v>0</v>
      </c>
      <c r="V114" s="2">
        <f t="shared" si="74"/>
        <v>0</v>
      </c>
      <c r="W114" s="2">
        <f t="shared" si="74"/>
        <v>0</v>
      </c>
      <c r="X114" s="2">
        <f t="shared" si="74"/>
        <v>0</v>
      </c>
      <c r="Y114" s="2">
        <f t="shared" si="74"/>
        <v>0</v>
      </c>
      <c r="Z114" s="2">
        <f t="shared" si="74"/>
        <v>0</v>
      </c>
      <c r="AA114" s="2">
        <f t="shared" si="74"/>
        <v>0</v>
      </c>
      <c r="AB114" s="2">
        <f t="shared" si="74"/>
        <v>3.99</v>
      </c>
      <c r="AC114" s="2">
        <f t="shared" si="74"/>
        <v>0</v>
      </c>
      <c r="AD114" s="2">
        <f t="shared" si="74"/>
        <v>0</v>
      </c>
      <c r="AE114" s="2">
        <f t="shared" si="74"/>
        <v>0</v>
      </c>
      <c r="AF114" s="2">
        <f t="shared" si="74"/>
        <v>3.99</v>
      </c>
      <c r="AG114" s="2">
        <f t="shared" si="74"/>
        <v>0</v>
      </c>
      <c r="AH114" s="2">
        <f t="shared" si="74"/>
        <v>0</v>
      </c>
      <c r="AI114" s="2">
        <f t="shared" si="74"/>
        <v>0</v>
      </c>
      <c r="AJ114" s="2">
        <f t="shared" si="74"/>
        <v>0</v>
      </c>
      <c r="AK114" s="2">
        <f t="shared" si="74"/>
        <v>0</v>
      </c>
      <c r="AL114" s="2">
        <f t="shared" si="74"/>
        <v>0</v>
      </c>
      <c r="AM114" s="2">
        <f t="shared" si="74"/>
        <v>0</v>
      </c>
      <c r="AN114" s="2">
        <f t="shared" si="74"/>
        <v>0</v>
      </c>
      <c r="AO114" s="2">
        <f t="shared" si="74"/>
        <v>0</v>
      </c>
      <c r="AP114" s="2">
        <f t="shared" si="74"/>
        <v>0</v>
      </c>
      <c r="AQ114" s="2">
        <f t="shared" si="74"/>
        <v>0</v>
      </c>
      <c r="AR114" s="2">
        <f t="shared" si="74"/>
        <v>3.99</v>
      </c>
      <c r="AS114" s="2">
        <f t="shared" si="74"/>
        <v>3.99</v>
      </c>
      <c r="AT114" s="2">
        <f t="shared" si="74"/>
        <v>0</v>
      </c>
      <c r="AU114" s="2">
        <f t="shared" ref="AU114:BZ114" si="75">AU121</f>
        <v>0</v>
      </c>
      <c r="AV114" s="2">
        <f t="shared" si="75"/>
        <v>0</v>
      </c>
      <c r="AW114" s="2">
        <f t="shared" si="75"/>
        <v>0</v>
      </c>
      <c r="AX114" s="2">
        <f t="shared" si="75"/>
        <v>0</v>
      </c>
      <c r="AY114" s="2">
        <f t="shared" si="75"/>
        <v>0</v>
      </c>
      <c r="AZ114" s="2">
        <f t="shared" si="75"/>
        <v>0</v>
      </c>
      <c r="BA114" s="2">
        <f t="shared" si="75"/>
        <v>0</v>
      </c>
      <c r="BB114" s="2">
        <f t="shared" si="75"/>
        <v>0</v>
      </c>
      <c r="BC114" s="2">
        <f t="shared" si="75"/>
        <v>0</v>
      </c>
      <c r="BD114" s="2">
        <f t="shared" si="75"/>
        <v>0</v>
      </c>
      <c r="BE114" s="2">
        <f t="shared" si="75"/>
        <v>0</v>
      </c>
      <c r="BF114" s="2">
        <f t="shared" si="75"/>
        <v>0</v>
      </c>
      <c r="BG114" s="2">
        <f t="shared" si="75"/>
        <v>0</v>
      </c>
      <c r="BH114" s="2">
        <f t="shared" si="75"/>
        <v>0</v>
      </c>
      <c r="BI114" s="2">
        <f t="shared" si="75"/>
        <v>0</v>
      </c>
      <c r="BJ114" s="2">
        <f t="shared" si="75"/>
        <v>0</v>
      </c>
      <c r="BK114" s="2">
        <f t="shared" si="75"/>
        <v>0</v>
      </c>
      <c r="BL114" s="2">
        <f t="shared" si="75"/>
        <v>0</v>
      </c>
      <c r="BM114" s="2">
        <f t="shared" si="75"/>
        <v>0</v>
      </c>
      <c r="BN114" s="2">
        <f t="shared" si="75"/>
        <v>0</v>
      </c>
      <c r="BO114" s="2">
        <f t="shared" si="75"/>
        <v>0</v>
      </c>
      <c r="BP114" s="2">
        <f t="shared" si="75"/>
        <v>0</v>
      </c>
      <c r="BQ114" s="2">
        <f t="shared" si="75"/>
        <v>0</v>
      </c>
      <c r="BR114" s="2">
        <f t="shared" si="75"/>
        <v>0</v>
      </c>
      <c r="BS114" s="2">
        <f t="shared" si="75"/>
        <v>0</v>
      </c>
      <c r="BT114" s="2">
        <f t="shared" si="75"/>
        <v>0</v>
      </c>
      <c r="BU114" s="2">
        <f t="shared" si="75"/>
        <v>0</v>
      </c>
      <c r="BV114" s="2">
        <f t="shared" si="75"/>
        <v>0</v>
      </c>
      <c r="BW114" s="2">
        <f t="shared" si="75"/>
        <v>0</v>
      </c>
      <c r="BX114" s="2">
        <f t="shared" si="75"/>
        <v>0</v>
      </c>
      <c r="BY114" s="2">
        <f t="shared" si="75"/>
        <v>0</v>
      </c>
      <c r="BZ114" s="2">
        <f t="shared" si="75"/>
        <v>0</v>
      </c>
      <c r="CA114" s="2">
        <f t="shared" ref="CA114:DF114" si="76">CA121</f>
        <v>3.99</v>
      </c>
      <c r="CB114" s="2">
        <f t="shared" si="76"/>
        <v>3.99</v>
      </c>
      <c r="CC114" s="2">
        <f t="shared" si="76"/>
        <v>0</v>
      </c>
      <c r="CD114" s="2">
        <f t="shared" si="76"/>
        <v>0</v>
      </c>
      <c r="CE114" s="2">
        <f t="shared" si="76"/>
        <v>0</v>
      </c>
      <c r="CF114" s="2">
        <f t="shared" si="76"/>
        <v>0</v>
      </c>
      <c r="CG114" s="2">
        <f t="shared" si="76"/>
        <v>0</v>
      </c>
      <c r="CH114" s="2">
        <f t="shared" si="76"/>
        <v>0</v>
      </c>
      <c r="CI114" s="2">
        <f t="shared" si="76"/>
        <v>0</v>
      </c>
      <c r="CJ114" s="2">
        <f t="shared" si="76"/>
        <v>0</v>
      </c>
      <c r="CK114" s="2">
        <f t="shared" si="76"/>
        <v>0</v>
      </c>
      <c r="CL114" s="2">
        <f t="shared" si="76"/>
        <v>0</v>
      </c>
      <c r="CM114" s="2">
        <f t="shared" si="76"/>
        <v>0</v>
      </c>
      <c r="CN114" s="2">
        <f t="shared" si="76"/>
        <v>0</v>
      </c>
      <c r="CO114" s="2">
        <f t="shared" si="76"/>
        <v>0</v>
      </c>
      <c r="CP114" s="2">
        <f t="shared" si="76"/>
        <v>0</v>
      </c>
      <c r="CQ114" s="2">
        <f t="shared" si="76"/>
        <v>0</v>
      </c>
      <c r="CR114" s="2">
        <f t="shared" si="76"/>
        <v>0</v>
      </c>
      <c r="CS114" s="2">
        <f t="shared" si="76"/>
        <v>0</v>
      </c>
      <c r="CT114" s="2">
        <f t="shared" si="76"/>
        <v>0</v>
      </c>
      <c r="CU114" s="2">
        <f t="shared" si="76"/>
        <v>0</v>
      </c>
      <c r="CV114" s="2">
        <f t="shared" si="76"/>
        <v>0</v>
      </c>
      <c r="CW114" s="2">
        <f t="shared" si="76"/>
        <v>0</v>
      </c>
      <c r="CX114" s="2">
        <f t="shared" si="76"/>
        <v>0</v>
      </c>
      <c r="CY114" s="2">
        <f t="shared" si="76"/>
        <v>0</v>
      </c>
      <c r="CZ114" s="2">
        <f t="shared" si="76"/>
        <v>0</v>
      </c>
      <c r="DA114" s="2">
        <f t="shared" si="76"/>
        <v>0</v>
      </c>
      <c r="DB114" s="2">
        <f t="shared" si="76"/>
        <v>0</v>
      </c>
      <c r="DC114" s="2">
        <f t="shared" si="76"/>
        <v>0</v>
      </c>
      <c r="DD114" s="2">
        <f t="shared" si="76"/>
        <v>0</v>
      </c>
      <c r="DE114" s="2">
        <f t="shared" si="76"/>
        <v>0</v>
      </c>
      <c r="DF114" s="2">
        <f t="shared" si="76"/>
        <v>0</v>
      </c>
      <c r="DG114" s="3">
        <f t="shared" ref="DG114:EL114" si="77">DG121</f>
        <v>0</v>
      </c>
      <c r="DH114" s="3">
        <f t="shared" si="77"/>
        <v>0</v>
      </c>
      <c r="DI114" s="3">
        <f t="shared" si="77"/>
        <v>0</v>
      </c>
      <c r="DJ114" s="3">
        <f t="shared" si="77"/>
        <v>0</v>
      </c>
      <c r="DK114" s="3">
        <f t="shared" si="77"/>
        <v>0</v>
      </c>
      <c r="DL114" s="3">
        <f t="shared" si="77"/>
        <v>0</v>
      </c>
      <c r="DM114" s="3">
        <f t="shared" si="77"/>
        <v>0</v>
      </c>
      <c r="DN114" s="3">
        <f t="shared" si="77"/>
        <v>0</v>
      </c>
      <c r="DO114" s="3">
        <f t="shared" si="77"/>
        <v>0</v>
      </c>
      <c r="DP114" s="3">
        <f t="shared" si="77"/>
        <v>0</v>
      </c>
      <c r="DQ114" s="3">
        <f t="shared" si="77"/>
        <v>0</v>
      </c>
      <c r="DR114" s="3">
        <f t="shared" si="77"/>
        <v>0</v>
      </c>
      <c r="DS114" s="3">
        <f t="shared" si="77"/>
        <v>0</v>
      </c>
      <c r="DT114" s="3">
        <f t="shared" si="77"/>
        <v>0</v>
      </c>
      <c r="DU114" s="3">
        <f t="shared" si="77"/>
        <v>0</v>
      </c>
      <c r="DV114" s="3">
        <f t="shared" si="77"/>
        <v>0</v>
      </c>
      <c r="DW114" s="3">
        <f t="shared" si="77"/>
        <v>0</v>
      </c>
      <c r="DX114" s="3">
        <f t="shared" si="77"/>
        <v>0</v>
      </c>
      <c r="DY114" s="3">
        <f t="shared" si="77"/>
        <v>0</v>
      </c>
      <c r="DZ114" s="3">
        <f t="shared" si="77"/>
        <v>0</v>
      </c>
      <c r="EA114" s="3">
        <f t="shared" si="77"/>
        <v>0</v>
      </c>
      <c r="EB114" s="3">
        <f t="shared" si="77"/>
        <v>0</v>
      </c>
      <c r="EC114" s="3">
        <f t="shared" si="77"/>
        <v>0</v>
      </c>
      <c r="ED114" s="3">
        <f t="shared" si="77"/>
        <v>0</v>
      </c>
      <c r="EE114" s="3">
        <f t="shared" si="77"/>
        <v>0</v>
      </c>
      <c r="EF114" s="3">
        <f t="shared" si="77"/>
        <v>0</v>
      </c>
      <c r="EG114" s="3">
        <f t="shared" si="77"/>
        <v>0</v>
      </c>
      <c r="EH114" s="3">
        <f t="shared" si="77"/>
        <v>0</v>
      </c>
      <c r="EI114" s="3">
        <f t="shared" si="77"/>
        <v>0</v>
      </c>
      <c r="EJ114" s="3">
        <f t="shared" si="77"/>
        <v>0</v>
      </c>
      <c r="EK114" s="3">
        <f t="shared" si="77"/>
        <v>0</v>
      </c>
      <c r="EL114" s="3">
        <f t="shared" si="77"/>
        <v>0</v>
      </c>
      <c r="EM114" s="3">
        <f t="shared" ref="EM114:FR114" si="78">EM121</f>
        <v>0</v>
      </c>
      <c r="EN114" s="3">
        <f t="shared" si="78"/>
        <v>0</v>
      </c>
      <c r="EO114" s="3">
        <f t="shared" si="78"/>
        <v>0</v>
      </c>
      <c r="EP114" s="3">
        <f t="shared" si="78"/>
        <v>0</v>
      </c>
      <c r="EQ114" s="3">
        <f t="shared" si="78"/>
        <v>0</v>
      </c>
      <c r="ER114" s="3">
        <f t="shared" si="78"/>
        <v>0</v>
      </c>
      <c r="ES114" s="3">
        <f t="shared" si="78"/>
        <v>0</v>
      </c>
      <c r="ET114" s="3">
        <f t="shared" si="78"/>
        <v>0</v>
      </c>
      <c r="EU114" s="3">
        <f t="shared" si="78"/>
        <v>0</v>
      </c>
      <c r="EV114" s="3">
        <f t="shared" si="78"/>
        <v>0</v>
      </c>
      <c r="EW114" s="3">
        <f t="shared" si="78"/>
        <v>0</v>
      </c>
      <c r="EX114" s="3">
        <f t="shared" si="78"/>
        <v>0</v>
      </c>
      <c r="EY114" s="3">
        <f t="shared" si="78"/>
        <v>0</v>
      </c>
      <c r="EZ114" s="3">
        <f t="shared" si="78"/>
        <v>0</v>
      </c>
      <c r="FA114" s="3">
        <f t="shared" si="78"/>
        <v>0</v>
      </c>
      <c r="FB114" s="3">
        <f t="shared" si="78"/>
        <v>0</v>
      </c>
      <c r="FC114" s="3">
        <f t="shared" si="78"/>
        <v>0</v>
      </c>
      <c r="FD114" s="3">
        <f t="shared" si="78"/>
        <v>0</v>
      </c>
      <c r="FE114" s="3">
        <f t="shared" si="78"/>
        <v>0</v>
      </c>
      <c r="FF114" s="3">
        <f t="shared" si="78"/>
        <v>0</v>
      </c>
      <c r="FG114" s="3">
        <f t="shared" si="78"/>
        <v>0</v>
      </c>
      <c r="FH114" s="3">
        <f t="shared" si="78"/>
        <v>0</v>
      </c>
      <c r="FI114" s="3">
        <f t="shared" si="78"/>
        <v>0</v>
      </c>
      <c r="FJ114" s="3">
        <f t="shared" si="78"/>
        <v>0</v>
      </c>
      <c r="FK114" s="3">
        <f t="shared" si="78"/>
        <v>0</v>
      </c>
      <c r="FL114" s="3">
        <f t="shared" si="78"/>
        <v>0</v>
      </c>
      <c r="FM114" s="3">
        <f t="shared" si="78"/>
        <v>0</v>
      </c>
      <c r="FN114" s="3">
        <f t="shared" si="78"/>
        <v>0</v>
      </c>
      <c r="FO114" s="3">
        <f t="shared" si="78"/>
        <v>0</v>
      </c>
      <c r="FP114" s="3">
        <f t="shared" si="78"/>
        <v>0</v>
      </c>
      <c r="FQ114" s="3">
        <f t="shared" si="78"/>
        <v>0</v>
      </c>
      <c r="FR114" s="3">
        <f t="shared" si="78"/>
        <v>0</v>
      </c>
      <c r="FS114" s="3">
        <f t="shared" ref="FS114:GX114" si="79">FS121</f>
        <v>0</v>
      </c>
      <c r="FT114" s="3">
        <f t="shared" si="79"/>
        <v>0</v>
      </c>
      <c r="FU114" s="3">
        <f t="shared" si="79"/>
        <v>0</v>
      </c>
      <c r="FV114" s="3">
        <f t="shared" si="79"/>
        <v>0</v>
      </c>
      <c r="FW114" s="3">
        <f t="shared" si="79"/>
        <v>0</v>
      </c>
      <c r="FX114" s="3">
        <f t="shared" si="79"/>
        <v>0</v>
      </c>
      <c r="FY114" s="3">
        <f t="shared" si="79"/>
        <v>0</v>
      </c>
      <c r="FZ114" s="3">
        <f t="shared" si="79"/>
        <v>0</v>
      </c>
      <c r="GA114" s="3">
        <f t="shared" si="79"/>
        <v>0</v>
      </c>
      <c r="GB114" s="3">
        <f t="shared" si="79"/>
        <v>0</v>
      </c>
      <c r="GC114" s="3">
        <f t="shared" si="79"/>
        <v>0</v>
      </c>
      <c r="GD114" s="3">
        <f t="shared" si="79"/>
        <v>0</v>
      </c>
      <c r="GE114" s="3">
        <f t="shared" si="79"/>
        <v>0</v>
      </c>
      <c r="GF114" s="3">
        <f t="shared" si="79"/>
        <v>0</v>
      </c>
      <c r="GG114" s="3">
        <f t="shared" si="79"/>
        <v>0</v>
      </c>
      <c r="GH114" s="3">
        <f t="shared" si="79"/>
        <v>0</v>
      </c>
      <c r="GI114" s="3">
        <f t="shared" si="79"/>
        <v>0</v>
      </c>
      <c r="GJ114" s="3">
        <f t="shared" si="79"/>
        <v>0</v>
      </c>
      <c r="GK114" s="3">
        <f t="shared" si="79"/>
        <v>0</v>
      </c>
      <c r="GL114" s="3">
        <f t="shared" si="79"/>
        <v>0</v>
      </c>
      <c r="GM114" s="3">
        <f t="shared" si="79"/>
        <v>0</v>
      </c>
      <c r="GN114" s="3">
        <f t="shared" si="79"/>
        <v>0</v>
      </c>
      <c r="GO114" s="3">
        <f t="shared" si="79"/>
        <v>0</v>
      </c>
      <c r="GP114" s="3">
        <f t="shared" si="79"/>
        <v>0</v>
      </c>
      <c r="GQ114" s="3">
        <f t="shared" si="79"/>
        <v>0</v>
      </c>
      <c r="GR114" s="3">
        <f t="shared" si="79"/>
        <v>0</v>
      </c>
      <c r="GS114" s="3">
        <f t="shared" si="79"/>
        <v>0</v>
      </c>
      <c r="GT114" s="3">
        <f t="shared" si="79"/>
        <v>0</v>
      </c>
      <c r="GU114" s="3">
        <f t="shared" si="79"/>
        <v>0</v>
      </c>
      <c r="GV114" s="3">
        <f t="shared" si="79"/>
        <v>0</v>
      </c>
      <c r="GW114" s="3">
        <f t="shared" si="79"/>
        <v>0</v>
      </c>
      <c r="GX114" s="3">
        <f t="shared" si="79"/>
        <v>0</v>
      </c>
    </row>
    <row r="116" spans="1:245" x14ac:dyDescent="0.25">
      <c r="A116">
        <v>17</v>
      </c>
      <c r="B116">
        <v>1</v>
      </c>
      <c r="E116" t="s">
        <v>98</v>
      </c>
      <c r="F116" t="s">
        <v>99</v>
      </c>
      <c r="G116" t="s">
        <v>100</v>
      </c>
      <c r="H116" t="s">
        <v>101</v>
      </c>
      <c r="I116">
        <f>ROUND(1/10000,9)</f>
        <v>1E-4</v>
      </c>
      <c r="J116">
        <v>0</v>
      </c>
      <c r="K116">
        <f>ROUND(1/10000,9)</f>
        <v>1E-4</v>
      </c>
      <c r="O116">
        <f>ROUND(CP116,2)</f>
        <v>0.56999999999999995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0.56999999999999995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ref="X116:Y119" si="80">ROUND(CY116,2)</f>
        <v>0</v>
      </c>
      <c r="Y116">
        <f t="shared" si="80"/>
        <v>0</v>
      </c>
      <c r="AA116">
        <v>375778580</v>
      </c>
      <c r="AB116">
        <f>ROUND((AC116+AD116+AF116),6)</f>
        <v>408.60599999999999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ROUND(((EV116*0.906)),6)</f>
        <v>408.60599999999999</v>
      </c>
      <c r="AG116">
        <f>ROUND((AP116),6)</f>
        <v>0</v>
      </c>
      <c r="AH116">
        <f>((EW116*0.906))</f>
        <v>0</v>
      </c>
      <c r="AI116">
        <f>(EX116)</f>
        <v>0</v>
      </c>
      <c r="AJ116">
        <f>(AS116)</f>
        <v>0</v>
      </c>
      <c r="AK116">
        <v>451</v>
      </c>
      <c r="AL116">
        <v>0</v>
      </c>
      <c r="AM116">
        <v>0</v>
      </c>
      <c r="AN116">
        <v>0</v>
      </c>
      <c r="AO116">
        <v>451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14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3</v>
      </c>
      <c r="BM116">
        <v>900002</v>
      </c>
      <c r="BN116">
        <v>0</v>
      </c>
      <c r="BO116" t="s">
        <v>3</v>
      </c>
      <c r="BP116">
        <v>0</v>
      </c>
      <c r="BQ116">
        <v>0</v>
      </c>
      <c r="BR116">
        <v>0</v>
      </c>
      <c r="BS116">
        <v>14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(P116+Q116+S116)</f>
        <v>0.56999999999999995</v>
      </c>
      <c r="CQ116">
        <f>AC116*BC116</f>
        <v>0</v>
      </c>
      <c r="CR116">
        <f>AD116*BB116</f>
        <v>0</v>
      </c>
      <c r="CS116">
        <f>AE116*BS116</f>
        <v>0</v>
      </c>
      <c r="CT116">
        <f>AF116*BA116</f>
        <v>5720.4840000000004</v>
      </c>
      <c r="CU116">
        <f t="shared" ref="CU116:CX119" si="81">AG116</f>
        <v>0</v>
      </c>
      <c r="CV116">
        <f t="shared" si="81"/>
        <v>0</v>
      </c>
      <c r="CW116">
        <f t="shared" si="81"/>
        <v>0</v>
      </c>
      <c r="CX116">
        <f t="shared" si="81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19</v>
      </c>
      <c r="DH116" t="s">
        <v>3</v>
      </c>
      <c r="DI116" t="s">
        <v>19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101</v>
      </c>
      <c r="DW116" t="s">
        <v>101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99267085</v>
      </c>
      <c r="EF116">
        <v>0</v>
      </c>
      <c r="EG116" t="s">
        <v>3</v>
      </c>
      <c r="EH116">
        <v>0</v>
      </c>
      <c r="EI116" t="s">
        <v>3</v>
      </c>
      <c r="EJ116">
        <v>1</v>
      </c>
      <c r="EK116">
        <v>900002</v>
      </c>
      <c r="EL116" t="s">
        <v>20</v>
      </c>
      <c r="EM116" t="s">
        <v>21</v>
      </c>
      <c r="EO116" t="s">
        <v>3</v>
      </c>
      <c r="EQ116">
        <v>0</v>
      </c>
      <c r="ER116">
        <v>451</v>
      </c>
      <c r="ES116">
        <v>0</v>
      </c>
      <c r="ET116">
        <v>0</v>
      </c>
      <c r="EU116">
        <v>0</v>
      </c>
      <c r="EV116">
        <v>451</v>
      </c>
      <c r="EW116">
        <v>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-606362411</v>
      </c>
      <c r="GG116">
        <v>2</v>
      </c>
      <c r="GH116">
        <v>2</v>
      </c>
      <c r="GI116">
        <v>4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0.56999999999999995</v>
      </c>
      <c r="GN116">
        <f>IF(OR(BI116=0,BI116=1),GM116-GX116,0)</f>
        <v>0.56999999999999995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5">
      <c r="A117">
        <v>17</v>
      </c>
      <c r="B117">
        <v>1</v>
      </c>
      <c r="E117" t="s">
        <v>102</v>
      </c>
      <c r="F117" t="s">
        <v>103</v>
      </c>
      <c r="G117" t="s">
        <v>104</v>
      </c>
      <c r="H117" t="s">
        <v>101</v>
      </c>
      <c r="I117">
        <f>ROUND(1/10000,9)</f>
        <v>1E-4</v>
      </c>
      <c r="J117">
        <v>0</v>
      </c>
      <c r="K117">
        <f>ROUND(1/10000,9)</f>
        <v>1E-4</v>
      </c>
      <c r="O117">
        <f>ROUND(CP117,2)</f>
        <v>1.0900000000000001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1.0900000000000001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80"/>
        <v>0</v>
      </c>
      <c r="Y117">
        <f t="shared" si="80"/>
        <v>0</v>
      </c>
      <c r="AA117">
        <v>375778580</v>
      </c>
      <c r="AB117">
        <f>ROUND((AC117+AD117+AF117),6)</f>
        <v>776.26080000000002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ROUND(((EV117*0.906*0.7)),6)</f>
        <v>776.26080000000002</v>
      </c>
      <c r="AG117">
        <f>ROUND((AP117),6)</f>
        <v>0</v>
      </c>
      <c r="AH117">
        <f>((EW117*0.906*0.7))</f>
        <v>0</v>
      </c>
      <c r="AI117">
        <f>(EX117)</f>
        <v>0</v>
      </c>
      <c r="AJ117">
        <f>(AS117)</f>
        <v>0</v>
      </c>
      <c r="AK117">
        <v>1224</v>
      </c>
      <c r="AL117">
        <v>0</v>
      </c>
      <c r="AM117">
        <v>0</v>
      </c>
      <c r="AN117">
        <v>0</v>
      </c>
      <c r="AO117">
        <v>1224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14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3</v>
      </c>
      <c r="BM117">
        <v>900002</v>
      </c>
      <c r="BN117">
        <v>0</v>
      </c>
      <c r="BO117" t="s">
        <v>3</v>
      </c>
      <c r="BP117">
        <v>0</v>
      </c>
      <c r="BQ117">
        <v>0</v>
      </c>
      <c r="BR117">
        <v>0</v>
      </c>
      <c r="BS117">
        <v>14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1.0900000000000001</v>
      </c>
      <c r="CQ117">
        <f>AC117*BC117</f>
        <v>0</v>
      </c>
      <c r="CR117">
        <f>AD117*BB117</f>
        <v>0</v>
      </c>
      <c r="CS117">
        <f>AE117*BS117</f>
        <v>0</v>
      </c>
      <c r="CT117">
        <f>AF117*BA117</f>
        <v>10867.6512</v>
      </c>
      <c r="CU117">
        <f t="shared" si="81"/>
        <v>0</v>
      </c>
      <c r="CV117">
        <f t="shared" si="81"/>
        <v>0</v>
      </c>
      <c r="CW117">
        <f t="shared" si="81"/>
        <v>0</v>
      </c>
      <c r="CX117">
        <f t="shared" si="81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105</v>
      </c>
      <c r="DH117" t="s">
        <v>3</v>
      </c>
      <c r="DI117" t="s">
        <v>105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101</v>
      </c>
      <c r="DW117" t="s">
        <v>101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99267085</v>
      </c>
      <c r="EF117">
        <v>0</v>
      </c>
      <c r="EG117" t="s">
        <v>3</v>
      </c>
      <c r="EH117">
        <v>0</v>
      </c>
      <c r="EI117" t="s">
        <v>3</v>
      </c>
      <c r="EJ117">
        <v>1</v>
      </c>
      <c r="EK117">
        <v>900002</v>
      </c>
      <c r="EL117" t="s">
        <v>20</v>
      </c>
      <c r="EM117" t="s">
        <v>21</v>
      </c>
      <c r="EO117" t="s">
        <v>3</v>
      </c>
      <c r="EQ117">
        <v>0</v>
      </c>
      <c r="ER117">
        <v>1224</v>
      </c>
      <c r="ES117">
        <v>0</v>
      </c>
      <c r="ET117">
        <v>0</v>
      </c>
      <c r="EU117">
        <v>0</v>
      </c>
      <c r="EV117">
        <v>1224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2119306603</v>
      </c>
      <c r="GG117">
        <v>2</v>
      </c>
      <c r="GH117">
        <v>2</v>
      </c>
      <c r="GI117">
        <v>4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1.0900000000000001</v>
      </c>
      <c r="GN117">
        <f>IF(OR(BI117=0,BI117=1),GM117-GX117,0)</f>
        <v>1.0900000000000001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5">
      <c r="A118">
        <v>17</v>
      </c>
      <c r="B118">
        <v>1</v>
      </c>
      <c r="E118" t="s">
        <v>106</v>
      </c>
      <c r="F118" t="s">
        <v>107</v>
      </c>
      <c r="G118" t="s">
        <v>108</v>
      </c>
      <c r="H118" t="s">
        <v>101</v>
      </c>
      <c r="I118">
        <f>ROUND(1/10000,9)</f>
        <v>1E-4</v>
      </c>
      <c r="J118">
        <v>0</v>
      </c>
      <c r="K118">
        <f>ROUND(1/10000,9)</f>
        <v>1E-4</v>
      </c>
      <c r="O118">
        <f>ROUND(CP118,2)</f>
        <v>1.48</v>
      </c>
      <c r="P118">
        <f>ROUND(CQ118*I118,2)</f>
        <v>0</v>
      </c>
      <c r="Q118">
        <f>ROUND(CR118*I118,2)</f>
        <v>0</v>
      </c>
      <c r="R118">
        <f>ROUND(CS118*I118,2)</f>
        <v>0</v>
      </c>
      <c r="S118">
        <f>ROUND(CT118*I118,2)</f>
        <v>1.48</v>
      </c>
      <c r="T118">
        <f>ROUND(CU118*I118,2)</f>
        <v>0</v>
      </c>
      <c r="U118">
        <f>CV118*I118</f>
        <v>0</v>
      </c>
      <c r="V118">
        <f>CW118*I118</f>
        <v>0</v>
      </c>
      <c r="W118">
        <f>ROUND(CX118*I118,2)</f>
        <v>0</v>
      </c>
      <c r="X118">
        <f t="shared" si="80"/>
        <v>0</v>
      </c>
      <c r="Y118">
        <f t="shared" si="80"/>
        <v>0</v>
      </c>
      <c r="AA118">
        <v>375778580</v>
      </c>
      <c r="AB118">
        <f>ROUND((AC118+AD118+AF118),6)</f>
        <v>1060.02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ROUND(((EV118*0.906)),6)</f>
        <v>1060.02</v>
      </c>
      <c r="AG118">
        <f>ROUND((AP118),6)</f>
        <v>0</v>
      </c>
      <c r="AH118">
        <f>((EW118*0.906))</f>
        <v>0</v>
      </c>
      <c r="AI118">
        <f>(EX118)</f>
        <v>0</v>
      </c>
      <c r="AJ118">
        <f>(AS118)</f>
        <v>0</v>
      </c>
      <c r="AK118">
        <v>1170</v>
      </c>
      <c r="AL118">
        <v>0</v>
      </c>
      <c r="AM118">
        <v>0</v>
      </c>
      <c r="AN118">
        <v>0</v>
      </c>
      <c r="AO118">
        <v>1170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14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3</v>
      </c>
      <c r="BM118">
        <v>900002</v>
      </c>
      <c r="BN118">
        <v>0</v>
      </c>
      <c r="BO118" t="s">
        <v>3</v>
      </c>
      <c r="BP118">
        <v>0</v>
      </c>
      <c r="BQ118">
        <v>0</v>
      </c>
      <c r="BR118">
        <v>0</v>
      </c>
      <c r="BS118">
        <v>14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1.48</v>
      </c>
      <c r="CQ118">
        <f>AC118*BC118</f>
        <v>0</v>
      </c>
      <c r="CR118">
        <f>AD118*BB118</f>
        <v>0</v>
      </c>
      <c r="CS118">
        <f>AE118*BS118</f>
        <v>0</v>
      </c>
      <c r="CT118">
        <f>AF118*BA118</f>
        <v>14840.279999999999</v>
      </c>
      <c r="CU118">
        <f t="shared" si="81"/>
        <v>0</v>
      </c>
      <c r="CV118">
        <f t="shared" si="81"/>
        <v>0</v>
      </c>
      <c r="CW118">
        <f t="shared" si="81"/>
        <v>0</v>
      </c>
      <c r="CX118">
        <f t="shared" si="81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19</v>
      </c>
      <c r="DH118" t="s">
        <v>3</v>
      </c>
      <c r="DI118" t="s">
        <v>19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101</v>
      </c>
      <c r="DW118" t="s">
        <v>101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99267085</v>
      </c>
      <c r="EF118">
        <v>0</v>
      </c>
      <c r="EG118" t="s">
        <v>3</v>
      </c>
      <c r="EH118">
        <v>0</v>
      </c>
      <c r="EI118" t="s">
        <v>3</v>
      </c>
      <c r="EJ118">
        <v>1</v>
      </c>
      <c r="EK118">
        <v>900002</v>
      </c>
      <c r="EL118" t="s">
        <v>20</v>
      </c>
      <c r="EM118" t="s">
        <v>21</v>
      </c>
      <c r="EO118" t="s">
        <v>3</v>
      </c>
      <c r="EQ118">
        <v>0</v>
      </c>
      <c r="ER118">
        <v>1170</v>
      </c>
      <c r="ES118">
        <v>0</v>
      </c>
      <c r="ET118">
        <v>0</v>
      </c>
      <c r="EU118">
        <v>0</v>
      </c>
      <c r="EV118">
        <v>1170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-1146551874</v>
      </c>
      <c r="GG118">
        <v>2</v>
      </c>
      <c r="GH118">
        <v>2</v>
      </c>
      <c r="GI118">
        <v>4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1.48</v>
      </c>
      <c r="GN118">
        <f>IF(OR(BI118=0,BI118=1),GM118-GX118,0)</f>
        <v>1.48</v>
      </c>
      <c r="GO118">
        <f>IF(BI118=2,GM118-GX118,0)</f>
        <v>0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E119" t="s">
        <v>109</v>
      </c>
      <c r="F119" t="s">
        <v>110</v>
      </c>
      <c r="G119" t="s">
        <v>111</v>
      </c>
      <c r="H119" t="s">
        <v>101</v>
      </c>
      <c r="I119">
        <f>ROUND(1/10000,9)</f>
        <v>1E-4</v>
      </c>
      <c r="J119">
        <v>0</v>
      </c>
      <c r="K119">
        <f>ROUND(1/10000,9)</f>
        <v>1E-4</v>
      </c>
      <c r="O119">
        <f>ROUND(CP119,2)</f>
        <v>0.85</v>
      </c>
      <c r="P119">
        <f>ROUND(CQ119*I119,2)</f>
        <v>0</v>
      </c>
      <c r="Q119">
        <f>ROUND(CR119*I119,2)</f>
        <v>0</v>
      </c>
      <c r="R119">
        <f>ROUND(CS119*I119,2)</f>
        <v>0</v>
      </c>
      <c r="S119">
        <f>ROUND(CT119*I119,2)</f>
        <v>0.85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si="80"/>
        <v>0</v>
      </c>
      <c r="Y119">
        <f t="shared" si="80"/>
        <v>0</v>
      </c>
      <c r="AA119">
        <v>375778580</v>
      </c>
      <c r="AB119">
        <f>ROUND((AC119+AD119+AF119),6)</f>
        <v>604.30200000000002</v>
      </c>
      <c r="AC119">
        <f>ROUND((ES119),6)</f>
        <v>0</v>
      </c>
      <c r="AD119">
        <f>ROUND((((ET119)-(EU119))+AE119),6)</f>
        <v>0</v>
      </c>
      <c r="AE119">
        <f>ROUND((EU119),6)</f>
        <v>0</v>
      </c>
      <c r="AF119">
        <f>ROUND(((EV119*0.906)),6)</f>
        <v>604.30200000000002</v>
      </c>
      <c r="AG119">
        <f>ROUND((AP119),6)</f>
        <v>0</v>
      </c>
      <c r="AH119">
        <f>((EW119*0.906))</f>
        <v>0</v>
      </c>
      <c r="AI119">
        <f>(EX119)</f>
        <v>0</v>
      </c>
      <c r="AJ119">
        <f>(AS119)</f>
        <v>0</v>
      </c>
      <c r="AK119">
        <v>667</v>
      </c>
      <c r="AL119">
        <v>0</v>
      </c>
      <c r="AM119">
        <v>0</v>
      </c>
      <c r="AN119">
        <v>0</v>
      </c>
      <c r="AO119">
        <v>667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14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</v>
      </c>
      <c r="BM119">
        <v>900002</v>
      </c>
      <c r="BN119">
        <v>0</v>
      </c>
      <c r="BO119" t="s">
        <v>3</v>
      </c>
      <c r="BP119">
        <v>0</v>
      </c>
      <c r="BQ119">
        <v>0</v>
      </c>
      <c r="BR119">
        <v>0</v>
      </c>
      <c r="BS119">
        <v>14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0.85</v>
      </c>
      <c r="CQ119">
        <f>AC119*BC119</f>
        <v>0</v>
      </c>
      <c r="CR119">
        <f>AD119*BB119</f>
        <v>0</v>
      </c>
      <c r="CS119">
        <f>AE119*BS119</f>
        <v>0</v>
      </c>
      <c r="CT119">
        <f>AF119*BA119</f>
        <v>8460.228000000001</v>
      </c>
      <c r="CU119">
        <f t="shared" si="81"/>
        <v>0</v>
      </c>
      <c r="CV119">
        <f t="shared" si="81"/>
        <v>0</v>
      </c>
      <c r="CW119">
        <f t="shared" si="81"/>
        <v>0</v>
      </c>
      <c r="CX119">
        <f t="shared" si="81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19</v>
      </c>
      <c r="DH119" t="s">
        <v>3</v>
      </c>
      <c r="DI119" t="s">
        <v>19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101</v>
      </c>
      <c r="DW119" t="s">
        <v>101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99267085</v>
      </c>
      <c r="EF119">
        <v>0</v>
      </c>
      <c r="EG119" t="s">
        <v>3</v>
      </c>
      <c r="EH119">
        <v>0</v>
      </c>
      <c r="EI119" t="s">
        <v>3</v>
      </c>
      <c r="EJ119">
        <v>1</v>
      </c>
      <c r="EK119">
        <v>900002</v>
      </c>
      <c r="EL119" t="s">
        <v>20</v>
      </c>
      <c r="EM119" t="s">
        <v>21</v>
      </c>
      <c r="EO119" t="s">
        <v>3</v>
      </c>
      <c r="EQ119">
        <v>0</v>
      </c>
      <c r="ER119">
        <v>667</v>
      </c>
      <c r="ES119">
        <v>0</v>
      </c>
      <c r="ET119">
        <v>0</v>
      </c>
      <c r="EU119">
        <v>0</v>
      </c>
      <c r="EV119">
        <v>667</v>
      </c>
      <c r="EW119">
        <v>0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3</v>
      </c>
      <c r="GD119">
        <v>1</v>
      </c>
      <c r="GF119">
        <v>-2029569942</v>
      </c>
      <c r="GG119">
        <v>2</v>
      </c>
      <c r="GH119">
        <v>2</v>
      </c>
      <c r="GI119">
        <v>4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0.85</v>
      </c>
      <c r="GN119">
        <f>IF(OR(BI119=0,BI119=1),GM119-GX119,0)</f>
        <v>0.85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1" spans="1:245" x14ac:dyDescent="0.25">
      <c r="A121" s="2">
        <v>51</v>
      </c>
      <c r="B121" s="2">
        <f>B112</f>
        <v>1</v>
      </c>
      <c r="C121" s="2">
        <f>A112</f>
        <v>5</v>
      </c>
      <c r="D121" s="2">
        <f>ROW(A112)</f>
        <v>112</v>
      </c>
      <c r="E121" s="2"/>
      <c r="F121" s="2" t="str">
        <f>IF(F112&lt;&gt;"",F112,"")</f>
        <v>Новый подраздел</v>
      </c>
      <c r="G121" s="2" t="str">
        <f>IF(G112&lt;&gt;"",G112,"")</f>
        <v>Фундаменты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82">ROUND(AB121,2)</f>
        <v>3.99</v>
      </c>
      <c r="P121" s="2">
        <f t="shared" si="82"/>
        <v>0</v>
      </c>
      <c r="Q121" s="2">
        <f t="shared" si="82"/>
        <v>0</v>
      </c>
      <c r="R121" s="2">
        <f t="shared" si="82"/>
        <v>0</v>
      </c>
      <c r="S121" s="2">
        <f t="shared" si="82"/>
        <v>3.99</v>
      </c>
      <c r="T121" s="2">
        <f t="shared" si="82"/>
        <v>0</v>
      </c>
      <c r="U121" s="2">
        <f>AH121</f>
        <v>0</v>
      </c>
      <c r="V121" s="2">
        <f>AI121</f>
        <v>0</v>
      </c>
      <c r="W121" s="2">
        <f>ROUND(AJ121,2)</f>
        <v>0</v>
      </c>
      <c r="X121" s="2">
        <f>ROUND(AK121,2)</f>
        <v>0</v>
      </c>
      <c r="Y121" s="2">
        <f>ROUND(AL121,2)</f>
        <v>0</v>
      </c>
      <c r="Z121" s="2"/>
      <c r="AA121" s="2"/>
      <c r="AB121" s="2">
        <f>ROUND(SUMIF(AA116:AA119,"=375778580",O116:O119),2)</f>
        <v>3.99</v>
      </c>
      <c r="AC121" s="2">
        <f>ROUND(SUMIF(AA116:AA119,"=375778580",P116:P119),2)</f>
        <v>0</v>
      </c>
      <c r="AD121" s="2">
        <f>ROUND(SUMIF(AA116:AA119,"=375778580",Q116:Q119),2)</f>
        <v>0</v>
      </c>
      <c r="AE121" s="2">
        <f>ROUND(SUMIF(AA116:AA119,"=375778580",R116:R119),2)</f>
        <v>0</v>
      </c>
      <c r="AF121" s="2">
        <f>ROUND(SUMIF(AA116:AA119,"=375778580",S116:S119),2)</f>
        <v>3.99</v>
      </c>
      <c r="AG121" s="2">
        <f>ROUND(SUMIF(AA116:AA119,"=375778580",T116:T119),2)</f>
        <v>0</v>
      </c>
      <c r="AH121" s="2">
        <f>SUMIF(AA116:AA119,"=375778580",U116:U119)</f>
        <v>0</v>
      </c>
      <c r="AI121" s="2">
        <f>SUMIF(AA116:AA119,"=375778580",V116:V119)</f>
        <v>0</v>
      </c>
      <c r="AJ121" s="2">
        <f>ROUND(SUMIF(AA116:AA119,"=375778580",W116:W119),2)</f>
        <v>0</v>
      </c>
      <c r="AK121" s="2">
        <f>ROUND(SUMIF(AA116:AA119,"=375778580",X116:X119),2)</f>
        <v>0</v>
      </c>
      <c r="AL121" s="2">
        <f>ROUND(SUMIF(AA116:AA119,"=375778580",Y116:Y119),2)</f>
        <v>0</v>
      </c>
      <c r="AM121" s="2"/>
      <c r="AN121" s="2"/>
      <c r="AO121" s="2">
        <f t="shared" ref="AO121:BD121" si="83">ROUND(BX121,2)</f>
        <v>0</v>
      </c>
      <c r="AP121" s="2">
        <f t="shared" si="83"/>
        <v>0</v>
      </c>
      <c r="AQ121" s="2">
        <f t="shared" si="83"/>
        <v>0</v>
      </c>
      <c r="AR121" s="2">
        <f t="shared" si="83"/>
        <v>3.99</v>
      </c>
      <c r="AS121" s="2">
        <f t="shared" si="83"/>
        <v>3.99</v>
      </c>
      <c r="AT121" s="2">
        <f t="shared" si="83"/>
        <v>0</v>
      </c>
      <c r="AU121" s="2">
        <f t="shared" si="83"/>
        <v>0</v>
      </c>
      <c r="AV121" s="2">
        <f t="shared" si="83"/>
        <v>0</v>
      </c>
      <c r="AW121" s="2">
        <f t="shared" si="83"/>
        <v>0</v>
      </c>
      <c r="AX121" s="2">
        <f t="shared" si="83"/>
        <v>0</v>
      </c>
      <c r="AY121" s="2">
        <f t="shared" si="83"/>
        <v>0</v>
      </c>
      <c r="AZ121" s="2">
        <f t="shared" si="83"/>
        <v>0</v>
      </c>
      <c r="BA121" s="2">
        <f t="shared" si="83"/>
        <v>0</v>
      </c>
      <c r="BB121" s="2">
        <f t="shared" si="83"/>
        <v>0</v>
      </c>
      <c r="BC121" s="2">
        <f t="shared" si="83"/>
        <v>0</v>
      </c>
      <c r="BD121" s="2">
        <f t="shared" si="83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ROUND(SUMIF(AA116:AA119,"=375778580",FQ116:FQ119),2)</f>
        <v>0</v>
      </c>
      <c r="BY121" s="2">
        <f>ROUND(SUMIF(AA116:AA119,"=375778580",FR116:FR119),2)</f>
        <v>0</v>
      </c>
      <c r="BZ121" s="2">
        <f>ROUND(SUMIF(AA116:AA119,"=375778580",GL116:GL119),2)</f>
        <v>0</v>
      </c>
      <c r="CA121" s="2">
        <f>ROUND(SUMIF(AA116:AA119,"=375778580",GM116:GM119),2)</f>
        <v>3.99</v>
      </c>
      <c r="CB121" s="2">
        <f>ROUND(SUMIF(AA116:AA119,"=375778580",GN116:GN119),2)</f>
        <v>3.99</v>
      </c>
      <c r="CC121" s="2">
        <f>ROUND(SUMIF(AA116:AA119,"=375778580",GO116:GO119),2)</f>
        <v>0</v>
      </c>
      <c r="CD121" s="2">
        <f>ROUND(SUMIF(AA116:AA119,"=375778580",GP116:GP119),2)</f>
        <v>0</v>
      </c>
      <c r="CE121" s="2">
        <f>AC121-BX121</f>
        <v>0</v>
      </c>
      <c r="CF121" s="2">
        <f>AC121-BY121</f>
        <v>0</v>
      </c>
      <c r="CG121" s="2">
        <f>BX121-BZ121</f>
        <v>0</v>
      </c>
      <c r="CH121" s="2">
        <f>AC121-BX121-BY121+BZ121</f>
        <v>0</v>
      </c>
      <c r="CI121" s="2">
        <f>BY121-BZ121</f>
        <v>0</v>
      </c>
      <c r="CJ121" s="2">
        <f>ROUND(SUMIF(AA116:AA119,"=375778580",GX116:GX119),2)</f>
        <v>0</v>
      </c>
      <c r="CK121" s="2">
        <f>ROUND(SUMIF(AA116:AA119,"=375778580",GY116:GY119),2)</f>
        <v>0</v>
      </c>
      <c r="CL121" s="2">
        <f>ROUND(SUMIF(AA116:AA119,"=375778580",GZ116:GZ119),2)</f>
        <v>0</v>
      </c>
      <c r="CM121" s="2">
        <f>ROUND(SUMIF(AA116:AA119,"=375778580",HD116:HD119),2)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5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3.99</v>
      </c>
      <c r="G123" s="4" t="s">
        <v>26</v>
      </c>
      <c r="H123" s="4" t="s">
        <v>27</v>
      </c>
      <c r="I123" s="4"/>
      <c r="J123" s="4"/>
      <c r="K123" s="4">
        <v>201</v>
      </c>
      <c r="L123" s="4">
        <v>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3.99</v>
      </c>
      <c r="X123" s="4">
        <v>1</v>
      </c>
      <c r="Y123" s="4">
        <v>3.99</v>
      </c>
      <c r="Z123" s="4"/>
      <c r="AA123" s="4"/>
      <c r="AB123" s="4"/>
    </row>
    <row r="124" spans="1:245" x14ac:dyDescent="0.25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0</v>
      </c>
      <c r="G124" s="4" t="s">
        <v>28</v>
      </c>
      <c r="H124" s="4" t="s">
        <v>29</v>
      </c>
      <c r="I124" s="4"/>
      <c r="J124" s="4"/>
      <c r="K124" s="4">
        <v>202</v>
      </c>
      <c r="L124" s="4">
        <v>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30</v>
      </c>
      <c r="H125" s="4" t="s">
        <v>31</v>
      </c>
      <c r="I125" s="4"/>
      <c r="J125" s="4"/>
      <c r="K125" s="4">
        <v>222</v>
      </c>
      <c r="L125" s="4">
        <v>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0</v>
      </c>
      <c r="G126" s="4" t="s">
        <v>32</v>
      </c>
      <c r="H126" s="4" t="s">
        <v>33</v>
      </c>
      <c r="I126" s="4"/>
      <c r="J126" s="4"/>
      <c r="K126" s="4">
        <v>225</v>
      </c>
      <c r="L126" s="4">
        <v>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0</v>
      </c>
      <c r="G127" s="4" t="s">
        <v>34</v>
      </c>
      <c r="H127" s="4" t="s">
        <v>35</v>
      </c>
      <c r="I127" s="4"/>
      <c r="J127" s="4"/>
      <c r="K127" s="4">
        <v>226</v>
      </c>
      <c r="L127" s="4">
        <v>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36</v>
      </c>
      <c r="H128" s="4" t="s">
        <v>37</v>
      </c>
      <c r="I128" s="4"/>
      <c r="J128" s="4"/>
      <c r="K128" s="4">
        <v>227</v>
      </c>
      <c r="L128" s="4">
        <v>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0</v>
      </c>
      <c r="G129" s="4" t="s">
        <v>38</v>
      </c>
      <c r="H129" s="4" t="s">
        <v>39</v>
      </c>
      <c r="I129" s="4"/>
      <c r="J129" s="4"/>
      <c r="K129" s="4">
        <v>228</v>
      </c>
      <c r="L129" s="4">
        <v>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0</v>
      </c>
      <c r="G130" s="4" t="s">
        <v>40</v>
      </c>
      <c r="H130" s="4" t="s">
        <v>41</v>
      </c>
      <c r="I130" s="4"/>
      <c r="J130" s="4"/>
      <c r="K130" s="4">
        <v>216</v>
      </c>
      <c r="L130" s="4">
        <v>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42</v>
      </c>
      <c r="H131" s="4" t="s">
        <v>43</v>
      </c>
      <c r="I131" s="4"/>
      <c r="J131" s="4"/>
      <c r="K131" s="4">
        <v>223</v>
      </c>
      <c r="L131" s="4">
        <v>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0</v>
      </c>
      <c r="G132" s="4" t="s">
        <v>44</v>
      </c>
      <c r="H132" s="4" t="s">
        <v>45</v>
      </c>
      <c r="I132" s="4"/>
      <c r="J132" s="4"/>
      <c r="K132" s="4">
        <v>229</v>
      </c>
      <c r="L132" s="4">
        <v>10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0</v>
      </c>
      <c r="G133" s="4" t="s">
        <v>46</v>
      </c>
      <c r="H133" s="4" t="s">
        <v>47</v>
      </c>
      <c r="I133" s="4"/>
      <c r="J133" s="4"/>
      <c r="K133" s="4">
        <v>203</v>
      </c>
      <c r="L133" s="4">
        <v>11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48</v>
      </c>
      <c r="H134" s="4" t="s">
        <v>49</v>
      </c>
      <c r="I134" s="4"/>
      <c r="J134" s="4"/>
      <c r="K134" s="4">
        <v>231</v>
      </c>
      <c r="L134" s="4">
        <v>12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0</v>
      </c>
      <c r="G135" s="4" t="s">
        <v>50</v>
      </c>
      <c r="H135" s="4" t="s">
        <v>51</v>
      </c>
      <c r="I135" s="4"/>
      <c r="J135" s="4"/>
      <c r="K135" s="4">
        <v>204</v>
      </c>
      <c r="L135" s="4">
        <v>13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3.99</v>
      </c>
      <c r="G136" s="4" t="s">
        <v>52</v>
      </c>
      <c r="H136" s="4" t="s">
        <v>53</v>
      </c>
      <c r="I136" s="4"/>
      <c r="J136" s="4"/>
      <c r="K136" s="4">
        <v>205</v>
      </c>
      <c r="L136" s="4">
        <v>14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3.99</v>
      </c>
      <c r="X136" s="4">
        <v>1</v>
      </c>
      <c r="Y136" s="4">
        <v>3.99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54</v>
      </c>
      <c r="H137" s="4" t="s">
        <v>55</v>
      </c>
      <c r="I137" s="4"/>
      <c r="J137" s="4"/>
      <c r="K137" s="4">
        <v>232</v>
      </c>
      <c r="L137" s="4">
        <v>15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3.99</v>
      </c>
      <c r="G138" s="4" t="s">
        <v>56</v>
      </c>
      <c r="H138" s="4" t="s">
        <v>57</v>
      </c>
      <c r="I138" s="4"/>
      <c r="J138" s="4"/>
      <c r="K138" s="4">
        <v>214</v>
      </c>
      <c r="L138" s="4">
        <v>16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3.99</v>
      </c>
      <c r="X138" s="4">
        <v>1</v>
      </c>
      <c r="Y138" s="4">
        <v>3.99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0</v>
      </c>
      <c r="G139" s="4" t="s">
        <v>58</v>
      </c>
      <c r="H139" s="4" t="s">
        <v>59</v>
      </c>
      <c r="I139" s="4"/>
      <c r="J139" s="4"/>
      <c r="K139" s="4">
        <v>215</v>
      </c>
      <c r="L139" s="4">
        <v>17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60</v>
      </c>
      <c r="H140" s="4" t="s">
        <v>61</v>
      </c>
      <c r="I140" s="4"/>
      <c r="J140" s="4"/>
      <c r="K140" s="4">
        <v>217</v>
      </c>
      <c r="L140" s="4">
        <v>18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62</v>
      </c>
      <c r="H141" s="4" t="s">
        <v>63</v>
      </c>
      <c r="I141" s="4"/>
      <c r="J141" s="4"/>
      <c r="K141" s="4">
        <v>230</v>
      </c>
      <c r="L141" s="4">
        <v>19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64</v>
      </c>
      <c r="H142" s="4" t="s">
        <v>65</v>
      </c>
      <c r="I142" s="4"/>
      <c r="J142" s="4"/>
      <c r="K142" s="4">
        <v>206</v>
      </c>
      <c r="L142" s="4">
        <v>20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Source!U121</f>
        <v>0</v>
      </c>
      <c r="G143" s="4" t="s">
        <v>66</v>
      </c>
      <c r="H143" s="4" t="s">
        <v>67</v>
      </c>
      <c r="I143" s="4"/>
      <c r="J143" s="4"/>
      <c r="K143" s="4">
        <v>207</v>
      </c>
      <c r="L143" s="4">
        <v>21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Source!V121</f>
        <v>0</v>
      </c>
      <c r="G144" s="4" t="s">
        <v>68</v>
      </c>
      <c r="H144" s="4" t="s">
        <v>69</v>
      </c>
      <c r="I144" s="4"/>
      <c r="J144" s="4"/>
      <c r="K144" s="4">
        <v>208</v>
      </c>
      <c r="L144" s="4">
        <v>22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70</v>
      </c>
      <c r="H145" s="4" t="s">
        <v>71</v>
      </c>
      <c r="I145" s="4"/>
      <c r="J145" s="4"/>
      <c r="K145" s="4">
        <v>209</v>
      </c>
      <c r="L145" s="4">
        <v>23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72</v>
      </c>
      <c r="H146" s="4" t="s">
        <v>73</v>
      </c>
      <c r="I146" s="4"/>
      <c r="J146" s="4"/>
      <c r="K146" s="4">
        <v>233</v>
      </c>
      <c r="L146" s="4">
        <v>24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0</v>
      </c>
      <c r="G147" s="4" t="s">
        <v>74</v>
      </c>
      <c r="H147" s="4" t="s">
        <v>75</v>
      </c>
      <c r="I147" s="4"/>
      <c r="J147" s="4"/>
      <c r="K147" s="4">
        <v>210</v>
      </c>
      <c r="L147" s="4">
        <v>25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0</v>
      </c>
      <c r="G148" s="4" t="s">
        <v>76</v>
      </c>
      <c r="H148" s="4" t="s">
        <v>77</v>
      </c>
      <c r="I148" s="4"/>
      <c r="J148" s="4"/>
      <c r="K148" s="4">
        <v>211</v>
      </c>
      <c r="L148" s="4">
        <v>26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3.99</v>
      </c>
      <c r="G149" s="4" t="s">
        <v>78</v>
      </c>
      <c r="H149" s="4" t="s">
        <v>79</v>
      </c>
      <c r="I149" s="4"/>
      <c r="J149" s="4"/>
      <c r="K149" s="4">
        <v>224</v>
      </c>
      <c r="L149" s="4">
        <v>27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3.99</v>
      </c>
      <c r="X149" s="4">
        <v>1</v>
      </c>
      <c r="Y149" s="4">
        <v>3.99</v>
      </c>
      <c r="Z149" s="4"/>
      <c r="AA149" s="4"/>
      <c r="AB149" s="4"/>
    </row>
    <row r="151" spans="1:245" x14ac:dyDescent="0.25">
      <c r="A151" s="1">
        <v>5</v>
      </c>
      <c r="B151" s="1">
        <v>1</v>
      </c>
      <c r="C151" s="1"/>
      <c r="D151" s="1">
        <f>ROW(A160)</f>
        <v>160</v>
      </c>
      <c r="E151" s="1"/>
      <c r="F151" s="1" t="s">
        <v>96</v>
      </c>
      <c r="G151" s="1" t="s">
        <v>112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/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45" x14ac:dyDescent="0.25">
      <c r="A153" s="2">
        <v>52</v>
      </c>
      <c r="B153" s="2">
        <f t="shared" ref="B153:G153" si="84">B160</f>
        <v>1</v>
      </c>
      <c r="C153" s="2">
        <f t="shared" si="84"/>
        <v>5</v>
      </c>
      <c r="D153" s="2">
        <f t="shared" si="84"/>
        <v>151</v>
      </c>
      <c r="E153" s="2">
        <f t="shared" si="84"/>
        <v>0</v>
      </c>
      <c r="F153" s="2" t="str">
        <f t="shared" si="84"/>
        <v>Новый подраздел</v>
      </c>
      <c r="G153" s="2" t="str">
        <f t="shared" si="84"/>
        <v>Стеновое ограждение</v>
      </c>
      <c r="H153" s="2"/>
      <c r="I153" s="2"/>
      <c r="J153" s="2"/>
      <c r="K153" s="2"/>
      <c r="L153" s="2"/>
      <c r="M153" s="2"/>
      <c r="N153" s="2"/>
      <c r="O153" s="2">
        <f t="shared" ref="O153:AT153" si="85">O160</f>
        <v>3.99</v>
      </c>
      <c r="P153" s="2">
        <f t="shared" si="85"/>
        <v>0</v>
      </c>
      <c r="Q153" s="2">
        <f t="shared" si="85"/>
        <v>0</v>
      </c>
      <c r="R153" s="2">
        <f t="shared" si="85"/>
        <v>0</v>
      </c>
      <c r="S153" s="2">
        <f t="shared" si="85"/>
        <v>3.99</v>
      </c>
      <c r="T153" s="2">
        <f t="shared" si="85"/>
        <v>0</v>
      </c>
      <c r="U153" s="2">
        <f t="shared" si="85"/>
        <v>0</v>
      </c>
      <c r="V153" s="2">
        <f t="shared" si="85"/>
        <v>0</v>
      </c>
      <c r="W153" s="2">
        <f t="shared" si="85"/>
        <v>0</v>
      </c>
      <c r="X153" s="2">
        <f t="shared" si="85"/>
        <v>0</v>
      </c>
      <c r="Y153" s="2">
        <f t="shared" si="85"/>
        <v>0</v>
      </c>
      <c r="Z153" s="2">
        <f t="shared" si="85"/>
        <v>0</v>
      </c>
      <c r="AA153" s="2">
        <f t="shared" si="85"/>
        <v>0</v>
      </c>
      <c r="AB153" s="2">
        <f t="shared" si="85"/>
        <v>3.99</v>
      </c>
      <c r="AC153" s="2">
        <f t="shared" si="85"/>
        <v>0</v>
      </c>
      <c r="AD153" s="2">
        <f t="shared" si="85"/>
        <v>0</v>
      </c>
      <c r="AE153" s="2">
        <f t="shared" si="85"/>
        <v>0</v>
      </c>
      <c r="AF153" s="2">
        <f t="shared" si="85"/>
        <v>3.99</v>
      </c>
      <c r="AG153" s="2">
        <f t="shared" si="85"/>
        <v>0</v>
      </c>
      <c r="AH153" s="2">
        <f t="shared" si="85"/>
        <v>0</v>
      </c>
      <c r="AI153" s="2">
        <f t="shared" si="85"/>
        <v>0</v>
      </c>
      <c r="AJ153" s="2">
        <f t="shared" si="85"/>
        <v>0</v>
      </c>
      <c r="AK153" s="2">
        <f t="shared" si="85"/>
        <v>0</v>
      </c>
      <c r="AL153" s="2">
        <f t="shared" si="85"/>
        <v>0</v>
      </c>
      <c r="AM153" s="2">
        <f t="shared" si="85"/>
        <v>0</v>
      </c>
      <c r="AN153" s="2">
        <f t="shared" si="85"/>
        <v>0</v>
      </c>
      <c r="AO153" s="2">
        <f t="shared" si="85"/>
        <v>0</v>
      </c>
      <c r="AP153" s="2">
        <f t="shared" si="85"/>
        <v>0</v>
      </c>
      <c r="AQ153" s="2">
        <f t="shared" si="85"/>
        <v>0</v>
      </c>
      <c r="AR153" s="2">
        <f t="shared" si="85"/>
        <v>3.99</v>
      </c>
      <c r="AS153" s="2">
        <f t="shared" si="85"/>
        <v>3.99</v>
      </c>
      <c r="AT153" s="2">
        <f t="shared" si="85"/>
        <v>0</v>
      </c>
      <c r="AU153" s="2">
        <f t="shared" ref="AU153:BZ153" si="86">AU160</f>
        <v>0</v>
      </c>
      <c r="AV153" s="2">
        <f t="shared" si="86"/>
        <v>0</v>
      </c>
      <c r="AW153" s="2">
        <f t="shared" si="86"/>
        <v>0</v>
      </c>
      <c r="AX153" s="2">
        <f t="shared" si="86"/>
        <v>0</v>
      </c>
      <c r="AY153" s="2">
        <f t="shared" si="86"/>
        <v>0</v>
      </c>
      <c r="AZ153" s="2">
        <f t="shared" si="86"/>
        <v>0</v>
      </c>
      <c r="BA153" s="2">
        <f t="shared" si="86"/>
        <v>0</v>
      </c>
      <c r="BB153" s="2">
        <f t="shared" si="86"/>
        <v>0</v>
      </c>
      <c r="BC153" s="2">
        <f t="shared" si="86"/>
        <v>0</v>
      </c>
      <c r="BD153" s="2">
        <f t="shared" si="86"/>
        <v>0</v>
      </c>
      <c r="BE153" s="2">
        <f t="shared" si="86"/>
        <v>0</v>
      </c>
      <c r="BF153" s="2">
        <f t="shared" si="86"/>
        <v>0</v>
      </c>
      <c r="BG153" s="2">
        <f t="shared" si="86"/>
        <v>0</v>
      </c>
      <c r="BH153" s="2">
        <f t="shared" si="86"/>
        <v>0</v>
      </c>
      <c r="BI153" s="2">
        <f t="shared" si="86"/>
        <v>0</v>
      </c>
      <c r="BJ153" s="2">
        <f t="shared" si="86"/>
        <v>0</v>
      </c>
      <c r="BK153" s="2">
        <f t="shared" si="86"/>
        <v>0</v>
      </c>
      <c r="BL153" s="2">
        <f t="shared" si="86"/>
        <v>0</v>
      </c>
      <c r="BM153" s="2">
        <f t="shared" si="86"/>
        <v>0</v>
      </c>
      <c r="BN153" s="2">
        <f t="shared" si="86"/>
        <v>0</v>
      </c>
      <c r="BO153" s="2">
        <f t="shared" si="86"/>
        <v>0</v>
      </c>
      <c r="BP153" s="2">
        <f t="shared" si="86"/>
        <v>0</v>
      </c>
      <c r="BQ153" s="2">
        <f t="shared" si="86"/>
        <v>0</v>
      </c>
      <c r="BR153" s="2">
        <f t="shared" si="86"/>
        <v>0</v>
      </c>
      <c r="BS153" s="2">
        <f t="shared" si="86"/>
        <v>0</v>
      </c>
      <c r="BT153" s="2">
        <f t="shared" si="86"/>
        <v>0</v>
      </c>
      <c r="BU153" s="2">
        <f t="shared" si="86"/>
        <v>0</v>
      </c>
      <c r="BV153" s="2">
        <f t="shared" si="86"/>
        <v>0</v>
      </c>
      <c r="BW153" s="2">
        <f t="shared" si="86"/>
        <v>0</v>
      </c>
      <c r="BX153" s="2">
        <f t="shared" si="86"/>
        <v>0</v>
      </c>
      <c r="BY153" s="2">
        <f t="shared" si="86"/>
        <v>0</v>
      </c>
      <c r="BZ153" s="2">
        <f t="shared" si="86"/>
        <v>0</v>
      </c>
      <c r="CA153" s="2">
        <f t="shared" ref="CA153:DF153" si="87">CA160</f>
        <v>3.99</v>
      </c>
      <c r="CB153" s="2">
        <f t="shared" si="87"/>
        <v>3.99</v>
      </c>
      <c r="CC153" s="2">
        <f t="shared" si="87"/>
        <v>0</v>
      </c>
      <c r="CD153" s="2">
        <f t="shared" si="87"/>
        <v>0</v>
      </c>
      <c r="CE153" s="2">
        <f t="shared" si="87"/>
        <v>0</v>
      </c>
      <c r="CF153" s="2">
        <f t="shared" si="87"/>
        <v>0</v>
      </c>
      <c r="CG153" s="2">
        <f t="shared" si="87"/>
        <v>0</v>
      </c>
      <c r="CH153" s="2">
        <f t="shared" si="87"/>
        <v>0</v>
      </c>
      <c r="CI153" s="2">
        <f t="shared" si="87"/>
        <v>0</v>
      </c>
      <c r="CJ153" s="2">
        <f t="shared" si="87"/>
        <v>0</v>
      </c>
      <c r="CK153" s="2">
        <f t="shared" si="87"/>
        <v>0</v>
      </c>
      <c r="CL153" s="2">
        <f t="shared" si="87"/>
        <v>0</v>
      </c>
      <c r="CM153" s="2">
        <f t="shared" si="87"/>
        <v>0</v>
      </c>
      <c r="CN153" s="2">
        <f t="shared" si="87"/>
        <v>0</v>
      </c>
      <c r="CO153" s="2">
        <f t="shared" si="87"/>
        <v>0</v>
      </c>
      <c r="CP153" s="2">
        <f t="shared" si="87"/>
        <v>0</v>
      </c>
      <c r="CQ153" s="2">
        <f t="shared" si="87"/>
        <v>0</v>
      </c>
      <c r="CR153" s="2">
        <f t="shared" si="87"/>
        <v>0</v>
      </c>
      <c r="CS153" s="2">
        <f t="shared" si="87"/>
        <v>0</v>
      </c>
      <c r="CT153" s="2">
        <f t="shared" si="87"/>
        <v>0</v>
      </c>
      <c r="CU153" s="2">
        <f t="shared" si="87"/>
        <v>0</v>
      </c>
      <c r="CV153" s="2">
        <f t="shared" si="87"/>
        <v>0</v>
      </c>
      <c r="CW153" s="2">
        <f t="shared" si="87"/>
        <v>0</v>
      </c>
      <c r="CX153" s="2">
        <f t="shared" si="87"/>
        <v>0</v>
      </c>
      <c r="CY153" s="2">
        <f t="shared" si="87"/>
        <v>0</v>
      </c>
      <c r="CZ153" s="2">
        <f t="shared" si="87"/>
        <v>0</v>
      </c>
      <c r="DA153" s="2">
        <f t="shared" si="87"/>
        <v>0</v>
      </c>
      <c r="DB153" s="2">
        <f t="shared" si="87"/>
        <v>0</v>
      </c>
      <c r="DC153" s="2">
        <f t="shared" si="87"/>
        <v>0</v>
      </c>
      <c r="DD153" s="2">
        <f t="shared" si="87"/>
        <v>0</v>
      </c>
      <c r="DE153" s="2">
        <f t="shared" si="87"/>
        <v>0</v>
      </c>
      <c r="DF153" s="2">
        <f t="shared" si="87"/>
        <v>0</v>
      </c>
      <c r="DG153" s="3">
        <f t="shared" ref="DG153:EL153" si="88">DG160</f>
        <v>0</v>
      </c>
      <c r="DH153" s="3">
        <f t="shared" si="88"/>
        <v>0</v>
      </c>
      <c r="DI153" s="3">
        <f t="shared" si="88"/>
        <v>0</v>
      </c>
      <c r="DJ153" s="3">
        <f t="shared" si="88"/>
        <v>0</v>
      </c>
      <c r="DK153" s="3">
        <f t="shared" si="88"/>
        <v>0</v>
      </c>
      <c r="DL153" s="3">
        <f t="shared" si="88"/>
        <v>0</v>
      </c>
      <c r="DM153" s="3">
        <f t="shared" si="88"/>
        <v>0</v>
      </c>
      <c r="DN153" s="3">
        <f t="shared" si="88"/>
        <v>0</v>
      </c>
      <c r="DO153" s="3">
        <f t="shared" si="88"/>
        <v>0</v>
      </c>
      <c r="DP153" s="3">
        <f t="shared" si="88"/>
        <v>0</v>
      </c>
      <c r="DQ153" s="3">
        <f t="shared" si="88"/>
        <v>0</v>
      </c>
      <c r="DR153" s="3">
        <f t="shared" si="88"/>
        <v>0</v>
      </c>
      <c r="DS153" s="3">
        <f t="shared" si="88"/>
        <v>0</v>
      </c>
      <c r="DT153" s="3">
        <f t="shared" si="88"/>
        <v>0</v>
      </c>
      <c r="DU153" s="3">
        <f t="shared" si="88"/>
        <v>0</v>
      </c>
      <c r="DV153" s="3">
        <f t="shared" si="88"/>
        <v>0</v>
      </c>
      <c r="DW153" s="3">
        <f t="shared" si="88"/>
        <v>0</v>
      </c>
      <c r="DX153" s="3">
        <f t="shared" si="88"/>
        <v>0</v>
      </c>
      <c r="DY153" s="3">
        <f t="shared" si="88"/>
        <v>0</v>
      </c>
      <c r="DZ153" s="3">
        <f t="shared" si="88"/>
        <v>0</v>
      </c>
      <c r="EA153" s="3">
        <f t="shared" si="88"/>
        <v>0</v>
      </c>
      <c r="EB153" s="3">
        <f t="shared" si="88"/>
        <v>0</v>
      </c>
      <c r="EC153" s="3">
        <f t="shared" si="88"/>
        <v>0</v>
      </c>
      <c r="ED153" s="3">
        <f t="shared" si="88"/>
        <v>0</v>
      </c>
      <c r="EE153" s="3">
        <f t="shared" si="88"/>
        <v>0</v>
      </c>
      <c r="EF153" s="3">
        <f t="shared" si="88"/>
        <v>0</v>
      </c>
      <c r="EG153" s="3">
        <f t="shared" si="88"/>
        <v>0</v>
      </c>
      <c r="EH153" s="3">
        <f t="shared" si="88"/>
        <v>0</v>
      </c>
      <c r="EI153" s="3">
        <f t="shared" si="88"/>
        <v>0</v>
      </c>
      <c r="EJ153" s="3">
        <f t="shared" si="88"/>
        <v>0</v>
      </c>
      <c r="EK153" s="3">
        <f t="shared" si="88"/>
        <v>0</v>
      </c>
      <c r="EL153" s="3">
        <f t="shared" si="88"/>
        <v>0</v>
      </c>
      <c r="EM153" s="3">
        <f t="shared" ref="EM153:FR153" si="89">EM160</f>
        <v>0</v>
      </c>
      <c r="EN153" s="3">
        <f t="shared" si="89"/>
        <v>0</v>
      </c>
      <c r="EO153" s="3">
        <f t="shared" si="89"/>
        <v>0</v>
      </c>
      <c r="EP153" s="3">
        <f t="shared" si="89"/>
        <v>0</v>
      </c>
      <c r="EQ153" s="3">
        <f t="shared" si="89"/>
        <v>0</v>
      </c>
      <c r="ER153" s="3">
        <f t="shared" si="89"/>
        <v>0</v>
      </c>
      <c r="ES153" s="3">
        <f t="shared" si="89"/>
        <v>0</v>
      </c>
      <c r="ET153" s="3">
        <f t="shared" si="89"/>
        <v>0</v>
      </c>
      <c r="EU153" s="3">
        <f t="shared" si="89"/>
        <v>0</v>
      </c>
      <c r="EV153" s="3">
        <f t="shared" si="89"/>
        <v>0</v>
      </c>
      <c r="EW153" s="3">
        <f t="shared" si="89"/>
        <v>0</v>
      </c>
      <c r="EX153" s="3">
        <f t="shared" si="89"/>
        <v>0</v>
      </c>
      <c r="EY153" s="3">
        <f t="shared" si="89"/>
        <v>0</v>
      </c>
      <c r="EZ153" s="3">
        <f t="shared" si="89"/>
        <v>0</v>
      </c>
      <c r="FA153" s="3">
        <f t="shared" si="89"/>
        <v>0</v>
      </c>
      <c r="FB153" s="3">
        <f t="shared" si="89"/>
        <v>0</v>
      </c>
      <c r="FC153" s="3">
        <f t="shared" si="89"/>
        <v>0</v>
      </c>
      <c r="FD153" s="3">
        <f t="shared" si="89"/>
        <v>0</v>
      </c>
      <c r="FE153" s="3">
        <f t="shared" si="89"/>
        <v>0</v>
      </c>
      <c r="FF153" s="3">
        <f t="shared" si="89"/>
        <v>0</v>
      </c>
      <c r="FG153" s="3">
        <f t="shared" si="89"/>
        <v>0</v>
      </c>
      <c r="FH153" s="3">
        <f t="shared" si="89"/>
        <v>0</v>
      </c>
      <c r="FI153" s="3">
        <f t="shared" si="89"/>
        <v>0</v>
      </c>
      <c r="FJ153" s="3">
        <f t="shared" si="89"/>
        <v>0</v>
      </c>
      <c r="FK153" s="3">
        <f t="shared" si="89"/>
        <v>0</v>
      </c>
      <c r="FL153" s="3">
        <f t="shared" si="89"/>
        <v>0</v>
      </c>
      <c r="FM153" s="3">
        <f t="shared" si="89"/>
        <v>0</v>
      </c>
      <c r="FN153" s="3">
        <f t="shared" si="89"/>
        <v>0</v>
      </c>
      <c r="FO153" s="3">
        <f t="shared" si="89"/>
        <v>0</v>
      </c>
      <c r="FP153" s="3">
        <f t="shared" si="89"/>
        <v>0</v>
      </c>
      <c r="FQ153" s="3">
        <f t="shared" si="89"/>
        <v>0</v>
      </c>
      <c r="FR153" s="3">
        <f t="shared" si="89"/>
        <v>0</v>
      </c>
      <c r="FS153" s="3">
        <f t="shared" ref="FS153:GX153" si="90">FS160</f>
        <v>0</v>
      </c>
      <c r="FT153" s="3">
        <f t="shared" si="90"/>
        <v>0</v>
      </c>
      <c r="FU153" s="3">
        <f t="shared" si="90"/>
        <v>0</v>
      </c>
      <c r="FV153" s="3">
        <f t="shared" si="90"/>
        <v>0</v>
      </c>
      <c r="FW153" s="3">
        <f t="shared" si="90"/>
        <v>0</v>
      </c>
      <c r="FX153" s="3">
        <f t="shared" si="90"/>
        <v>0</v>
      </c>
      <c r="FY153" s="3">
        <f t="shared" si="90"/>
        <v>0</v>
      </c>
      <c r="FZ153" s="3">
        <f t="shared" si="90"/>
        <v>0</v>
      </c>
      <c r="GA153" s="3">
        <f t="shared" si="90"/>
        <v>0</v>
      </c>
      <c r="GB153" s="3">
        <f t="shared" si="90"/>
        <v>0</v>
      </c>
      <c r="GC153" s="3">
        <f t="shared" si="90"/>
        <v>0</v>
      </c>
      <c r="GD153" s="3">
        <f t="shared" si="90"/>
        <v>0</v>
      </c>
      <c r="GE153" s="3">
        <f t="shared" si="90"/>
        <v>0</v>
      </c>
      <c r="GF153" s="3">
        <f t="shared" si="90"/>
        <v>0</v>
      </c>
      <c r="GG153" s="3">
        <f t="shared" si="90"/>
        <v>0</v>
      </c>
      <c r="GH153" s="3">
        <f t="shared" si="90"/>
        <v>0</v>
      </c>
      <c r="GI153" s="3">
        <f t="shared" si="90"/>
        <v>0</v>
      </c>
      <c r="GJ153" s="3">
        <f t="shared" si="90"/>
        <v>0</v>
      </c>
      <c r="GK153" s="3">
        <f t="shared" si="90"/>
        <v>0</v>
      </c>
      <c r="GL153" s="3">
        <f t="shared" si="90"/>
        <v>0</v>
      </c>
      <c r="GM153" s="3">
        <f t="shared" si="90"/>
        <v>0</v>
      </c>
      <c r="GN153" s="3">
        <f t="shared" si="90"/>
        <v>0</v>
      </c>
      <c r="GO153" s="3">
        <f t="shared" si="90"/>
        <v>0</v>
      </c>
      <c r="GP153" s="3">
        <f t="shared" si="90"/>
        <v>0</v>
      </c>
      <c r="GQ153" s="3">
        <f t="shared" si="90"/>
        <v>0</v>
      </c>
      <c r="GR153" s="3">
        <f t="shared" si="90"/>
        <v>0</v>
      </c>
      <c r="GS153" s="3">
        <f t="shared" si="90"/>
        <v>0</v>
      </c>
      <c r="GT153" s="3">
        <f t="shared" si="90"/>
        <v>0</v>
      </c>
      <c r="GU153" s="3">
        <f t="shared" si="90"/>
        <v>0</v>
      </c>
      <c r="GV153" s="3">
        <f t="shared" si="90"/>
        <v>0</v>
      </c>
      <c r="GW153" s="3">
        <f t="shared" si="90"/>
        <v>0</v>
      </c>
      <c r="GX153" s="3">
        <f t="shared" si="90"/>
        <v>0</v>
      </c>
    </row>
    <row r="155" spans="1:245" x14ac:dyDescent="0.25">
      <c r="A155">
        <v>17</v>
      </c>
      <c r="B155">
        <v>1</v>
      </c>
      <c r="E155" t="s">
        <v>113</v>
      </c>
      <c r="F155" t="s">
        <v>99</v>
      </c>
      <c r="G155" t="s">
        <v>100</v>
      </c>
      <c r="H155" t="s">
        <v>101</v>
      </c>
      <c r="I155">
        <f>ROUND(1/10000,9)</f>
        <v>1E-4</v>
      </c>
      <c r="J155">
        <v>0</v>
      </c>
      <c r="K155">
        <f>ROUND(1/10000,9)</f>
        <v>1E-4</v>
      </c>
      <c r="O155">
        <f>ROUND(CP155,2)</f>
        <v>0.56999999999999995</v>
      </c>
      <c r="P155">
        <f>ROUND(CQ155*I155,2)</f>
        <v>0</v>
      </c>
      <c r="Q155">
        <f>ROUND(CR155*I155,2)</f>
        <v>0</v>
      </c>
      <c r="R155">
        <f>ROUND(CS155*I155,2)</f>
        <v>0</v>
      </c>
      <c r="S155">
        <f>ROUND(CT155*I155,2)</f>
        <v>0.56999999999999995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ref="X155:Y158" si="91">ROUND(CY155,2)</f>
        <v>0</v>
      </c>
      <c r="Y155">
        <f t="shared" si="91"/>
        <v>0</v>
      </c>
      <c r="AA155">
        <v>375778580</v>
      </c>
      <c r="AB155">
        <f>ROUND((AC155+AD155+AF155),6)</f>
        <v>408.60599999999999</v>
      </c>
      <c r="AC155">
        <f>ROUND((ES155),6)</f>
        <v>0</v>
      </c>
      <c r="AD155">
        <f>ROUND((((ET155)-(EU155))+AE155),6)</f>
        <v>0</v>
      </c>
      <c r="AE155">
        <f>ROUND((EU155),6)</f>
        <v>0</v>
      </c>
      <c r="AF155">
        <f>ROUND(((EV155*0.906)),6)</f>
        <v>408.60599999999999</v>
      </c>
      <c r="AG155">
        <f>ROUND((AP155),6)</f>
        <v>0</v>
      </c>
      <c r="AH155">
        <f>((EW155*0.906))</f>
        <v>0</v>
      </c>
      <c r="AI155">
        <f>(EX155)</f>
        <v>0</v>
      </c>
      <c r="AJ155">
        <f>(AS155)</f>
        <v>0</v>
      </c>
      <c r="AK155">
        <v>451</v>
      </c>
      <c r="AL155">
        <v>0</v>
      </c>
      <c r="AM155">
        <v>0</v>
      </c>
      <c r="AN155">
        <v>0</v>
      </c>
      <c r="AO155">
        <v>451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14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</v>
      </c>
      <c r="BM155">
        <v>900002</v>
      </c>
      <c r="BN155">
        <v>0</v>
      </c>
      <c r="BO155" t="s">
        <v>3</v>
      </c>
      <c r="BP155">
        <v>0</v>
      </c>
      <c r="BQ155">
        <v>0</v>
      </c>
      <c r="BR155">
        <v>0</v>
      </c>
      <c r="BS155">
        <v>14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0.56999999999999995</v>
      </c>
      <c r="CQ155">
        <f>AC155*BC155</f>
        <v>0</v>
      </c>
      <c r="CR155">
        <f>AD155*BB155</f>
        <v>0</v>
      </c>
      <c r="CS155">
        <f>AE155*BS155</f>
        <v>0</v>
      </c>
      <c r="CT155">
        <f>AF155*BA155</f>
        <v>5720.4840000000004</v>
      </c>
      <c r="CU155">
        <f t="shared" ref="CU155:CX158" si="92">AG155</f>
        <v>0</v>
      </c>
      <c r="CV155">
        <f t="shared" si="92"/>
        <v>0</v>
      </c>
      <c r="CW155">
        <f t="shared" si="92"/>
        <v>0</v>
      </c>
      <c r="CX155">
        <f t="shared" si="92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19</v>
      </c>
      <c r="DH155" t="s">
        <v>3</v>
      </c>
      <c r="DI155" t="s">
        <v>19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101</v>
      </c>
      <c r="DW155" t="s">
        <v>101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99267085</v>
      </c>
      <c r="EF155">
        <v>0</v>
      </c>
      <c r="EG155" t="s">
        <v>3</v>
      </c>
      <c r="EH155">
        <v>0</v>
      </c>
      <c r="EI155" t="s">
        <v>3</v>
      </c>
      <c r="EJ155">
        <v>1</v>
      </c>
      <c r="EK155">
        <v>900002</v>
      </c>
      <c r="EL155" t="s">
        <v>20</v>
      </c>
      <c r="EM155" t="s">
        <v>21</v>
      </c>
      <c r="EO155" t="s">
        <v>3</v>
      </c>
      <c r="EQ155">
        <v>0</v>
      </c>
      <c r="ER155">
        <v>451</v>
      </c>
      <c r="ES155">
        <v>0</v>
      </c>
      <c r="ET155">
        <v>0</v>
      </c>
      <c r="EU155">
        <v>0</v>
      </c>
      <c r="EV155">
        <v>451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-606362411</v>
      </c>
      <c r="GG155">
        <v>2</v>
      </c>
      <c r="GH155">
        <v>2</v>
      </c>
      <c r="GI155">
        <v>4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0.56999999999999995</v>
      </c>
      <c r="GN155">
        <f>IF(OR(BI155=0,BI155=1),GM155-GX155,0)</f>
        <v>0.56999999999999995</v>
      </c>
      <c r="GO155">
        <f>IF(BI155=2,GM155-GX155,0)</f>
        <v>0</v>
      </c>
      <c r="GP155">
        <f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E156" t="s">
        <v>114</v>
      </c>
      <c r="F156" t="s">
        <v>103</v>
      </c>
      <c r="G156" t="s">
        <v>104</v>
      </c>
      <c r="H156" t="s">
        <v>101</v>
      </c>
      <c r="I156">
        <f>ROUND(1/10000,9)</f>
        <v>1E-4</v>
      </c>
      <c r="J156">
        <v>0</v>
      </c>
      <c r="K156">
        <f>ROUND(1/10000,9)</f>
        <v>1E-4</v>
      </c>
      <c r="O156">
        <f>ROUND(CP156,2)</f>
        <v>1.0900000000000001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1.0900000000000001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</v>
      </c>
      <c r="X156">
        <f t="shared" si="91"/>
        <v>0</v>
      </c>
      <c r="Y156">
        <f t="shared" si="91"/>
        <v>0</v>
      </c>
      <c r="AA156">
        <v>375778580</v>
      </c>
      <c r="AB156">
        <f>ROUND((AC156+AD156+AF156),6)</f>
        <v>776.26080000000002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ROUND(((EV156*0.906*0.7)),6)</f>
        <v>776.26080000000002</v>
      </c>
      <c r="AG156">
        <f>ROUND((AP156),6)</f>
        <v>0</v>
      </c>
      <c r="AH156">
        <f>((EW156*0.906*0.7))</f>
        <v>0</v>
      </c>
      <c r="AI156">
        <f>(EX156)</f>
        <v>0</v>
      </c>
      <c r="AJ156">
        <f>(AS156)</f>
        <v>0</v>
      </c>
      <c r="AK156">
        <v>1224</v>
      </c>
      <c r="AL156">
        <v>0</v>
      </c>
      <c r="AM156">
        <v>0</v>
      </c>
      <c r="AN156">
        <v>0</v>
      </c>
      <c r="AO156">
        <v>1224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14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</v>
      </c>
      <c r="BM156">
        <v>900002</v>
      </c>
      <c r="BN156">
        <v>0</v>
      </c>
      <c r="BO156" t="s">
        <v>3</v>
      </c>
      <c r="BP156">
        <v>0</v>
      </c>
      <c r="BQ156">
        <v>0</v>
      </c>
      <c r="BR156">
        <v>0</v>
      </c>
      <c r="BS156">
        <v>14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1.0900000000000001</v>
      </c>
      <c r="CQ156">
        <f>AC156*BC156</f>
        <v>0</v>
      </c>
      <c r="CR156">
        <f>AD156*BB156</f>
        <v>0</v>
      </c>
      <c r="CS156">
        <f>AE156*BS156</f>
        <v>0</v>
      </c>
      <c r="CT156">
        <f>AF156*BA156</f>
        <v>10867.6512</v>
      </c>
      <c r="CU156">
        <f t="shared" si="92"/>
        <v>0</v>
      </c>
      <c r="CV156">
        <f t="shared" si="92"/>
        <v>0</v>
      </c>
      <c r="CW156">
        <f t="shared" si="92"/>
        <v>0</v>
      </c>
      <c r="CX156">
        <f t="shared" si="92"/>
        <v>0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105</v>
      </c>
      <c r="DH156" t="s">
        <v>3</v>
      </c>
      <c r="DI156" t="s">
        <v>105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99267085</v>
      </c>
      <c r="EF156">
        <v>0</v>
      </c>
      <c r="EG156" t="s">
        <v>3</v>
      </c>
      <c r="EH156">
        <v>0</v>
      </c>
      <c r="EI156" t="s">
        <v>3</v>
      </c>
      <c r="EJ156">
        <v>1</v>
      </c>
      <c r="EK156">
        <v>900002</v>
      </c>
      <c r="EL156" t="s">
        <v>20</v>
      </c>
      <c r="EM156" t="s">
        <v>21</v>
      </c>
      <c r="EO156" t="s">
        <v>3</v>
      </c>
      <c r="EQ156">
        <v>0</v>
      </c>
      <c r="ER156">
        <v>1224</v>
      </c>
      <c r="ES156">
        <v>0</v>
      </c>
      <c r="ET156">
        <v>0</v>
      </c>
      <c r="EU156">
        <v>0</v>
      </c>
      <c r="EV156">
        <v>1224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2119306603</v>
      </c>
      <c r="GG156">
        <v>2</v>
      </c>
      <c r="GH156">
        <v>2</v>
      </c>
      <c r="GI156">
        <v>4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1.0900000000000001</v>
      </c>
      <c r="GN156">
        <f>IF(OR(BI156=0,BI156=1),GM156-GX156,0)</f>
        <v>1.0900000000000001</v>
      </c>
      <c r="GO156">
        <f>IF(BI156=2,GM156-GX156,0)</f>
        <v>0</v>
      </c>
      <c r="GP156">
        <f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5">
      <c r="A157">
        <v>17</v>
      </c>
      <c r="B157">
        <v>1</v>
      </c>
      <c r="E157" t="s">
        <v>115</v>
      </c>
      <c r="F157" t="s">
        <v>107</v>
      </c>
      <c r="G157" t="s">
        <v>108</v>
      </c>
      <c r="H157" t="s">
        <v>101</v>
      </c>
      <c r="I157">
        <f>ROUND(1/10000,9)</f>
        <v>1E-4</v>
      </c>
      <c r="J157">
        <v>0</v>
      </c>
      <c r="K157">
        <f>ROUND(1/10000,9)</f>
        <v>1E-4</v>
      </c>
      <c r="O157">
        <f>ROUND(CP157,2)</f>
        <v>1.48</v>
      </c>
      <c r="P157">
        <f>ROUND(CQ157*I157,2)</f>
        <v>0</v>
      </c>
      <c r="Q157">
        <f>ROUND(CR157*I157,2)</f>
        <v>0</v>
      </c>
      <c r="R157">
        <f>ROUND(CS157*I157,2)</f>
        <v>0</v>
      </c>
      <c r="S157">
        <f>ROUND(CT157*I157,2)</f>
        <v>1.48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</v>
      </c>
      <c r="X157">
        <f t="shared" si="91"/>
        <v>0</v>
      </c>
      <c r="Y157">
        <f t="shared" si="91"/>
        <v>0</v>
      </c>
      <c r="AA157">
        <v>375778580</v>
      </c>
      <c r="AB157">
        <f>ROUND((AC157+AD157+AF157),6)</f>
        <v>1060.02</v>
      </c>
      <c r="AC157">
        <f>ROUND((ES157),6)</f>
        <v>0</v>
      </c>
      <c r="AD157">
        <f>ROUND((((ET157)-(EU157))+AE157),6)</f>
        <v>0</v>
      </c>
      <c r="AE157">
        <f>ROUND((EU157),6)</f>
        <v>0</v>
      </c>
      <c r="AF157">
        <f>ROUND(((EV157*0.906)),6)</f>
        <v>1060.02</v>
      </c>
      <c r="AG157">
        <f>ROUND((AP157),6)</f>
        <v>0</v>
      </c>
      <c r="AH157">
        <f>((EW157*0.906))</f>
        <v>0</v>
      </c>
      <c r="AI157">
        <f>(EX157)</f>
        <v>0</v>
      </c>
      <c r="AJ157">
        <f>(AS157)</f>
        <v>0</v>
      </c>
      <c r="AK157">
        <v>1170</v>
      </c>
      <c r="AL157">
        <v>0</v>
      </c>
      <c r="AM157">
        <v>0</v>
      </c>
      <c r="AN157">
        <v>0</v>
      </c>
      <c r="AO157">
        <v>1170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14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</v>
      </c>
      <c r="BM157">
        <v>900002</v>
      </c>
      <c r="BN157">
        <v>0</v>
      </c>
      <c r="BO157" t="s">
        <v>3</v>
      </c>
      <c r="BP157">
        <v>0</v>
      </c>
      <c r="BQ157">
        <v>0</v>
      </c>
      <c r="BR157">
        <v>0</v>
      </c>
      <c r="BS157">
        <v>14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1.48</v>
      </c>
      <c r="CQ157">
        <f>AC157*BC157</f>
        <v>0</v>
      </c>
      <c r="CR157">
        <f>AD157*BB157</f>
        <v>0</v>
      </c>
      <c r="CS157">
        <f>AE157*BS157</f>
        <v>0</v>
      </c>
      <c r="CT157">
        <f>AF157*BA157</f>
        <v>14840.279999999999</v>
      </c>
      <c r="CU157">
        <f t="shared" si="92"/>
        <v>0</v>
      </c>
      <c r="CV157">
        <f t="shared" si="92"/>
        <v>0</v>
      </c>
      <c r="CW157">
        <f t="shared" si="92"/>
        <v>0</v>
      </c>
      <c r="CX157">
        <f t="shared" si="92"/>
        <v>0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19</v>
      </c>
      <c r="DH157" t="s">
        <v>3</v>
      </c>
      <c r="DI157" t="s">
        <v>19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101</v>
      </c>
      <c r="DW157" t="s">
        <v>101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99267085</v>
      </c>
      <c r="EF157">
        <v>0</v>
      </c>
      <c r="EG157" t="s">
        <v>3</v>
      </c>
      <c r="EH157">
        <v>0</v>
      </c>
      <c r="EI157" t="s">
        <v>3</v>
      </c>
      <c r="EJ157">
        <v>1</v>
      </c>
      <c r="EK157">
        <v>900002</v>
      </c>
      <c r="EL157" t="s">
        <v>20</v>
      </c>
      <c r="EM157" t="s">
        <v>21</v>
      </c>
      <c r="EO157" t="s">
        <v>3</v>
      </c>
      <c r="EQ157">
        <v>0</v>
      </c>
      <c r="ER157">
        <v>1170</v>
      </c>
      <c r="ES157">
        <v>0</v>
      </c>
      <c r="ET157">
        <v>0</v>
      </c>
      <c r="EU157">
        <v>0</v>
      </c>
      <c r="EV157">
        <v>1170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-1146551874</v>
      </c>
      <c r="GG157">
        <v>2</v>
      </c>
      <c r="GH157">
        <v>2</v>
      </c>
      <c r="GI157">
        <v>4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1.48</v>
      </c>
      <c r="GN157">
        <f>IF(OR(BI157=0,BI157=1),GM157-GX157,0)</f>
        <v>1.48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E158" t="s">
        <v>116</v>
      </c>
      <c r="F158" t="s">
        <v>110</v>
      </c>
      <c r="G158" t="s">
        <v>111</v>
      </c>
      <c r="H158" t="s">
        <v>101</v>
      </c>
      <c r="I158">
        <f>ROUND(1/10000,9)</f>
        <v>1E-4</v>
      </c>
      <c r="J158">
        <v>0</v>
      </c>
      <c r="K158">
        <f>ROUND(1/10000,9)</f>
        <v>1E-4</v>
      </c>
      <c r="O158">
        <f>ROUND(CP158,2)</f>
        <v>0.85</v>
      </c>
      <c r="P158">
        <f>ROUND(CQ158*I158,2)</f>
        <v>0</v>
      </c>
      <c r="Q158">
        <f>ROUND(CR158*I158,2)</f>
        <v>0</v>
      </c>
      <c r="R158">
        <f>ROUND(CS158*I158,2)</f>
        <v>0</v>
      </c>
      <c r="S158">
        <f>ROUND(CT158*I158,2)</f>
        <v>0.85</v>
      </c>
      <c r="T158">
        <f>ROUND(CU158*I158,2)</f>
        <v>0</v>
      </c>
      <c r="U158">
        <f>CV158*I158</f>
        <v>0</v>
      </c>
      <c r="V158">
        <f>CW158*I158</f>
        <v>0</v>
      </c>
      <c r="W158">
        <f>ROUND(CX158*I158,2)</f>
        <v>0</v>
      </c>
      <c r="X158">
        <f t="shared" si="91"/>
        <v>0</v>
      </c>
      <c r="Y158">
        <f t="shared" si="91"/>
        <v>0</v>
      </c>
      <c r="AA158">
        <v>375778580</v>
      </c>
      <c r="AB158">
        <f>ROUND((AC158+AD158+AF158),6)</f>
        <v>604.30200000000002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ROUND(((EV158*0.906)),6)</f>
        <v>604.30200000000002</v>
      </c>
      <c r="AG158">
        <f>ROUND((AP158),6)</f>
        <v>0</v>
      </c>
      <c r="AH158">
        <f>((EW158*0.906))</f>
        <v>0</v>
      </c>
      <c r="AI158">
        <f>(EX158)</f>
        <v>0</v>
      </c>
      <c r="AJ158">
        <f>(AS158)</f>
        <v>0</v>
      </c>
      <c r="AK158">
        <v>667</v>
      </c>
      <c r="AL158">
        <v>0</v>
      </c>
      <c r="AM158">
        <v>0</v>
      </c>
      <c r="AN158">
        <v>0</v>
      </c>
      <c r="AO158">
        <v>667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14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3</v>
      </c>
      <c r="BM158">
        <v>900002</v>
      </c>
      <c r="BN158">
        <v>0</v>
      </c>
      <c r="BO158" t="s">
        <v>3</v>
      </c>
      <c r="BP158">
        <v>0</v>
      </c>
      <c r="BQ158">
        <v>0</v>
      </c>
      <c r="BR158">
        <v>0</v>
      </c>
      <c r="BS158">
        <v>14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(P158+Q158+S158)</f>
        <v>0.85</v>
      </c>
      <c r="CQ158">
        <f>AC158*BC158</f>
        <v>0</v>
      </c>
      <c r="CR158">
        <f>AD158*BB158</f>
        <v>0</v>
      </c>
      <c r="CS158">
        <f>AE158*BS158</f>
        <v>0</v>
      </c>
      <c r="CT158">
        <f>AF158*BA158</f>
        <v>8460.228000000001</v>
      </c>
      <c r="CU158">
        <f t="shared" si="92"/>
        <v>0</v>
      </c>
      <c r="CV158">
        <f t="shared" si="92"/>
        <v>0</v>
      </c>
      <c r="CW158">
        <f t="shared" si="92"/>
        <v>0</v>
      </c>
      <c r="CX158">
        <f t="shared" si="92"/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19</v>
      </c>
      <c r="DH158" t="s">
        <v>3</v>
      </c>
      <c r="DI158" t="s">
        <v>19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101</v>
      </c>
      <c r="DW158" t="s">
        <v>101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99267085</v>
      </c>
      <c r="EF158">
        <v>0</v>
      </c>
      <c r="EG158" t="s">
        <v>3</v>
      </c>
      <c r="EH158">
        <v>0</v>
      </c>
      <c r="EI158" t="s">
        <v>3</v>
      </c>
      <c r="EJ158">
        <v>1</v>
      </c>
      <c r="EK158">
        <v>900002</v>
      </c>
      <c r="EL158" t="s">
        <v>20</v>
      </c>
      <c r="EM158" t="s">
        <v>21</v>
      </c>
      <c r="EO158" t="s">
        <v>3</v>
      </c>
      <c r="EQ158">
        <v>0</v>
      </c>
      <c r="ER158">
        <v>667</v>
      </c>
      <c r="ES158">
        <v>0</v>
      </c>
      <c r="ET158">
        <v>0</v>
      </c>
      <c r="EU158">
        <v>0</v>
      </c>
      <c r="EV158">
        <v>667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-2029569942</v>
      </c>
      <c r="GG158">
        <v>2</v>
      </c>
      <c r="GH158">
        <v>2</v>
      </c>
      <c r="GI158">
        <v>4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0.85</v>
      </c>
      <c r="GN158">
        <f>IF(OR(BI158=0,BI158=1),GM158-GX158,0)</f>
        <v>0.85</v>
      </c>
      <c r="GO158">
        <f>IF(BI158=2,GM158-GX158,0)</f>
        <v>0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60" spans="1:245" x14ac:dyDescent="0.25">
      <c r="A160" s="2">
        <v>51</v>
      </c>
      <c r="B160" s="2">
        <f>B151</f>
        <v>1</v>
      </c>
      <c r="C160" s="2">
        <f>A151</f>
        <v>5</v>
      </c>
      <c r="D160" s="2">
        <f>ROW(A151)</f>
        <v>151</v>
      </c>
      <c r="E160" s="2"/>
      <c r="F160" s="2" t="str">
        <f>IF(F151&lt;&gt;"",F151,"")</f>
        <v>Новый подраздел</v>
      </c>
      <c r="G160" s="2" t="str">
        <f>IF(G151&lt;&gt;"",G151,"")</f>
        <v>Стеновое ограждение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93">ROUND(AB160,2)</f>
        <v>3.99</v>
      </c>
      <c r="P160" s="2">
        <f t="shared" si="93"/>
        <v>0</v>
      </c>
      <c r="Q160" s="2">
        <f t="shared" si="93"/>
        <v>0</v>
      </c>
      <c r="R160" s="2">
        <f t="shared" si="93"/>
        <v>0</v>
      </c>
      <c r="S160" s="2">
        <f t="shared" si="93"/>
        <v>3.99</v>
      </c>
      <c r="T160" s="2">
        <f t="shared" si="93"/>
        <v>0</v>
      </c>
      <c r="U160" s="2">
        <f>AH160</f>
        <v>0</v>
      </c>
      <c r="V160" s="2">
        <f>AI160</f>
        <v>0</v>
      </c>
      <c r="W160" s="2">
        <f>ROUND(AJ160,2)</f>
        <v>0</v>
      </c>
      <c r="X160" s="2">
        <f>ROUND(AK160,2)</f>
        <v>0</v>
      </c>
      <c r="Y160" s="2">
        <f>ROUND(AL160,2)</f>
        <v>0</v>
      </c>
      <c r="Z160" s="2"/>
      <c r="AA160" s="2"/>
      <c r="AB160" s="2">
        <f>ROUND(SUMIF(AA155:AA158,"=375778580",O155:O158),2)</f>
        <v>3.99</v>
      </c>
      <c r="AC160" s="2">
        <f>ROUND(SUMIF(AA155:AA158,"=375778580",P155:P158),2)</f>
        <v>0</v>
      </c>
      <c r="AD160" s="2">
        <f>ROUND(SUMIF(AA155:AA158,"=375778580",Q155:Q158),2)</f>
        <v>0</v>
      </c>
      <c r="AE160" s="2">
        <f>ROUND(SUMIF(AA155:AA158,"=375778580",R155:R158),2)</f>
        <v>0</v>
      </c>
      <c r="AF160" s="2">
        <f>ROUND(SUMIF(AA155:AA158,"=375778580",S155:S158),2)</f>
        <v>3.99</v>
      </c>
      <c r="AG160" s="2">
        <f>ROUND(SUMIF(AA155:AA158,"=375778580",T155:T158),2)</f>
        <v>0</v>
      </c>
      <c r="AH160" s="2">
        <f>SUMIF(AA155:AA158,"=375778580",U155:U158)</f>
        <v>0</v>
      </c>
      <c r="AI160" s="2">
        <f>SUMIF(AA155:AA158,"=375778580",V155:V158)</f>
        <v>0</v>
      </c>
      <c r="AJ160" s="2">
        <f>ROUND(SUMIF(AA155:AA158,"=375778580",W155:W158),2)</f>
        <v>0</v>
      </c>
      <c r="AK160" s="2">
        <f>ROUND(SUMIF(AA155:AA158,"=375778580",X155:X158),2)</f>
        <v>0</v>
      </c>
      <c r="AL160" s="2">
        <f>ROUND(SUMIF(AA155:AA158,"=375778580",Y155:Y158),2)</f>
        <v>0</v>
      </c>
      <c r="AM160" s="2"/>
      <c r="AN160" s="2"/>
      <c r="AO160" s="2">
        <f t="shared" ref="AO160:BD160" si="94">ROUND(BX160,2)</f>
        <v>0</v>
      </c>
      <c r="AP160" s="2">
        <f t="shared" si="94"/>
        <v>0</v>
      </c>
      <c r="AQ160" s="2">
        <f t="shared" si="94"/>
        <v>0</v>
      </c>
      <c r="AR160" s="2">
        <f t="shared" si="94"/>
        <v>3.99</v>
      </c>
      <c r="AS160" s="2">
        <f t="shared" si="94"/>
        <v>3.99</v>
      </c>
      <c r="AT160" s="2">
        <f t="shared" si="94"/>
        <v>0</v>
      </c>
      <c r="AU160" s="2">
        <f t="shared" si="94"/>
        <v>0</v>
      </c>
      <c r="AV160" s="2">
        <f t="shared" si="94"/>
        <v>0</v>
      </c>
      <c r="AW160" s="2">
        <f t="shared" si="94"/>
        <v>0</v>
      </c>
      <c r="AX160" s="2">
        <f t="shared" si="94"/>
        <v>0</v>
      </c>
      <c r="AY160" s="2">
        <f t="shared" si="94"/>
        <v>0</v>
      </c>
      <c r="AZ160" s="2">
        <f t="shared" si="94"/>
        <v>0</v>
      </c>
      <c r="BA160" s="2">
        <f t="shared" si="94"/>
        <v>0</v>
      </c>
      <c r="BB160" s="2">
        <f t="shared" si="94"/>
        <v>0</v>
      </c>
      <c r="BC160" s="2">
        <f t="shared" si="94"/>
        <v>0</v>
      </c>
      <c r="BD160" s="2">
        <f t="shared" si="94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ROUND(SUMIF(AA155:AA158,"=375778580",FQ155:FQ158),2)</f>
        <v>0</v>
      </c>
      <c r="BY160" s="2">
        <f>ROUND(SUMIF(AA155:AA158,"=375778580",FR155:FR158),2)</f>
        <v>0</v>
      </c>
      <c r="BZ160" s="2">
        <f>ROUND(SUMIF(AA155:AA158,"=375778580",GL155:GL158),2)</f>
        <v>0</v>
      </c>
      <c r="CA160" s="2">
        <f>ROUND(SUMIF(AA155:AA158,"=375778580",GM155:GM158),2)</f>
        <v>3.99</v>
      </c>
      <c r="CB160" s="2">
        <f>ROUND(SUMIF(AA155:AA158,"=375778580",GN155:GN158),2)</f>
        <v>3.99</v>
      </c>
      <c r="CC160" s="2">
        <f>ROUND(SUMIF(AA155:AA158,"=375778580",GO155:GO158),2)</f>
        <v>0</v>
      </c>
      <c r="CD160" s="2">
        <f>ROUND(SUMIF(AA155:AA158,"=375778580",GP155:GP158),2)</f>
        <v>0</v>
      </c>
      <c r="CE160" s="2">
        <f>AC160-BX160</f>
        <v>0</v>
      </c>
      <c r="CF160" s="2">
        <f>AC160-BY160</f>
        <v>0</v>
      </c>
      <c r="CG160" s="2">
        <f>BX160-BZ160</f>
        <v>0</v>
      </c>
      <c r="CH160" s="2">
        <f>AC160-BX160-BY160+BZ160</f>
        <v>0</v>
      </c>
      <c r="CI160" s="2">
        <f>BY160-BZ160</f>
        <v>0</v>
      </c>
      <c r="CJ160" s="2">
        <f>ROUND(SUMIF(AA155:AA158,"=375778580",GX155:GX158),2)</f>
        <v>0</v>
      </c>
      <c r="CK160" s="2">
        <f>ROUND(SUMIF(AA155:AA158,"=375778580",GY155:GY158),2)</f>
        <v>0</v>
      </c>
      <c r="CL160" s="2">
        <f>ROUND(SUMIF(AA155:AA158,"=375778580",GZ155:GZ158),2)</f>
        <v>0</v>
      </c>
      <c r="CM160" s="2">
        <f>ROUND(SUMIF(AA155:AA158,"=375778580",HD155:HD158),2)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3.99</v>
      </c>
      <c r="G162" s="4" t="s">
        <v>26</v>
      </c>
      <c r="H162" s="4" t="s">
        <v>27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3.99</v>
      </c>
      <c r="X162" s="4">
        <v>1</v>
      </c>
      <c r="Y162" s="4">
        <v>3.99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28</v>
      </c>
      <c r="H163" s="4" t="s">
        <v>29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30</v>
      </c>
      <c r="H164" s="4" t="s">
        <v>31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32</v>
      </c>
      <c r="H165" s="4" t="s">
        <v>33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34</v>
      </c>
      <c r="H166" s="4" t="s">
        <v>35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36</v>
      </c>
      <c r="H167" s="4" t="s">
        <v>37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38</v>
      </c>
      <c r="H168" s="4" t="s">
        <v>39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40</v>
      </c>
      <c r="H169" s="4" t="s">
        <v>41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42</v>
      </c>
      <c r="H170" s="4" t="s">
        <v>43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44</v>
      </c>
      <c r="H171" s="4" t="s">
        <v>45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46</v>
      </c>
      <c r="H172" s="4" t="s">
        <v>47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48</v>
      </c>
      <c r="H173" s="4" t="s">
        <v>49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50</v>
      </c>
      <c r="H174" s="4" t="s">
        <v>51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3.99</v>
      </c>
      <c r="G175" s="4" t="s">
        <v>52</v>
      </c>
      <c r="H175" s="4" t="s">
        <v>53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3.99</v>
      </c>
      <c r="X175" s="4">
        <v>1</v>
      </c>
      <c r="Y175" s="4">
        <v>3.99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54</v>
      </c>
      <c r="H176" s="4" t="s">
        <v>55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3.99</v>
      </c>
      <c r="G177" s="4" t="s">
        <v>56</v>
      </c>
      <c r="H177" s="4" t="s">
        <v>57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3.99</v>
      </c>
      <c r="X177" s="4">
        <v>1</v>
      </c>
      <c r="Y177" s="4">
        <v>3.99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58</v>
      </c>
      <c r="H178" s="4" t="s">
        <v>59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60</v>
      </c>
      <c r="H179" s="4" t="s">
        <v>61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62</v>
      </c>
      <c r="H180" s="4" t="s">
        <v>63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64</v>
      </c>
      <c r="H181" s="4" t="s">
        <v>65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0</v>
      </c>
      <c r="G182" s="4" t="s">
        <v>66</v>
      </c>
      <c r="H182" s="4" t="s">
        <v>67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68</v>
      </c>
      <c r="H183" s="4" t="s">
        <v>69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70</v>
      </c>
      <c r="H184" s="4" t="s">
        <v>71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72</v>
      </c>
      <c r="H185" s="4" t="s">
        <v>73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0</v>
      </c>
      <c r="G186" s="4" t="s">
        <v>74</v>
      </c>
      <c r="H186" s="4" t="s">
        <v>75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0</v>
      </c>
      <c r="G187" s="4" t="s">
        <v>76</v>
      </c>
      <c r="H187" s="4" t="s">
        <v>77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3.99</v>
      </c>
      <c r="G188" s="4" t="s">
        <v>78</v>
      </c>
      <c r="H188" s="4" t="s">
        <v>79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3.99</v>
      </c>
      <c r="X188" s="4">
        <v>1</v>
      </c>
      <c r="Y188" s="4">
        <v>3.99</v>
      </c>
      <c r="Z188" s="4"/>
      <c r="AA188" s="4"/>
      <c r="AB188" s="4"/>
    </row>
    <row r="190" spans="1:206" x14ac:dyDescent="0.25">
      <c r="A190" s="1">
        <v>5</v>
      </c>
      <c r="B190" s="1">
        <v>1</v>
      </c>
      <c r="C190" s="1"/>
      <c r="D190" s="1">
        <f>ROW(A199)</f>
        <v>199</v>
      </c>
      <c r="E190" s="1"/>
      <c r="F190" s="1" t="s">
        <v>96</v>
      </c>
      <c r="G190" s="1" t="s">
        <v>117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5">
      <c r="A192" s="2">
        <v>52</v>
      </c>
      <c r="B192" s="2">
        <f t="shared" ref="B192:G192" si="95">B199</f>
        <v>1</v>
      </c>
      <c r="C192" s="2">
        <f t="shared" si="95"/>
        <v>5</v>
      </c>
      <c r="D192" s="2">
        <f t="shared" si="95"/>
        <v>190</v>
      </c>
      <c r="E192" s="2">
        <f t="shared" si="95"/>
        <v>0</v>
      </c>
      <c r="F192" s="2" t="str">
        <f t="shared" si="95"/>
        <v>Новый подраздел</v>
      </c>
      <c r="G192" s="2" t="str">
        <f t="shared" si="95"/>
        <v>Перекрытия, включая полы</v>
      </c>
      <c r="H192" s="2"/>
      <c r="I192" s="2"/>
      <c r="J192" s="2"/>
      <c r="K192" s="2"/>
      <c r="L192" s="2"/>
      <c r="M192" s="2"/>
      <c r="N192" s="2"/>
      <c r="O192" s="2">
        <f t="shared" ref="O192:AT192" si="96">O199</f>
        <v>2.91</v>
      </c>
      <c r="P192" s="2">
        <f t="shared" si="96"/>
        <v>0</v>
      </c>
      <c r="Q192" s="2">
        <f t="shared" si="96"/>
        <v>0</v>
      </c>
      <c r="R192" s="2">
        <f t="shared" si="96"/>
        <v>0</v>
      </c>
      <c r="S192" s="2">
        <f t="shared" si="96"/>
        <v>2.91</v>
      </c>
      <c r="T192" s="2">
        <f t="shared" si="96"/>
        <v>0</v>
      </c>
      <c r="U192" s="2">
        <f t="shared" si="96"/>
        <v>0</v>
      </c>
      <c r="V192" s="2">
        <f t="shared" si="96"/>
        <v>0</v>
      </c>
      <c r="W192" s="2">
        <f t="shared" si="96"/>
        <v>0</v>
      </c>
      <c r="X192" s="2">
        <f t="shared" si="96"/>
        <v>0</v>
      </c>
      <c r="Y192" s="2">
        <f t="shared" si="96"/>
        <v>0</v>
      </c>
      <c r="Z192" s="2">
        <f t="shared" si="96"/>
        <v>0</v>
      </c>
      <c r="AA192" s="2">
        <f t="shared" si="96"/>
        <v>0</v>
      </c>
      <c r="AB192" s="2">
        <f t="shared" si="96"/>
        <v>2.91</v>
      </c>
      <c r="AC192" s="2">
        <f t="shared" si="96"/>
        <v>0</v>
      </c>
      <c r="AD192" s="2">
        <f t="shared" si="96"/>
        <v>0</v>
      </c>
      <c r="AE192" s="2">
        <f t="shared" si="96"/>
        <v>0</v>
      </c>
      <c r="AF192" s="2">
        <f t="shared" si="96"/>
        <v>2.91</v>
      </c>
      <c r="AG192" s="2">
        <f t="shared" si="96"/>
        <v>0</v>
      </c>
      <c r="AH192" s="2">
        <f t="shared" si="96"/>
        <v>0</v>
      </c>
      <c r="AI192" s="2">
        <f t="shared" si="96"/>
        <v>0</v>
      </c>
      <c r="AJ192" s="2">
        <f t="shared" si="96"/>
        <v>0</v>
      </c>
      <c r="AK192" s="2">
        <f t="shared" si="96"/>
        <v>0</v>
      </c>
      <c r="AL192" s="2">
        <f t="shared" si="96"/>
        <v>0</v>
      </c>
      <c r="AM192" s="2">
        <f t="shared" si="96"/>
        <v>0</v>
      </c>
      <c r="AN192" s="2">
        <f t="shared" si="96"/>
        <v>0</v>
      </c>
      <c r="AO192" s="2">
        <f t="shared" si="96"/>
        <v>0</v>
      </c>
      <c r="AP192" s="2">
        <f t="shared" si="96"/>
        <v>0</v>
      </c>
      <c r="AQ192" s="2">
        <f t="shared" si="96"/>
        <v>0</v>
      </c>
      <c r="AR192" s="2">
        <f t="shared" si="96"/>
        <v>2.91</v>
      </c>
      <c r="AS192" s="2">
        <f t="shared" si="96"/>
        <v>2.91</v>
      </c>
      <c r="AT192" s="2">
        <f t="shared" si="96"/>
        <v>0</v>
      </c>
      <c r="AU192" s="2">
        <f t="shared" ref="AU192:BZ192" si="97">AU199</f>
        <v>0</v>
      </c>
      <c r="AV192" s="2">
        <f t="shared" si="97"/>
        <v>0</v>
      </c>
      <c r="AW192" s="2">
        <f t="shared" si="97"/>
        <v>0</v>
      </c>
      <c r="AX192" s="2">
        <f t="shared" si="97"/>
        <v>0</v>
      </c>
      <c r="AY192" s="2">
        <f t="shared" si="97"/>
        <v>0</v>
      </c>
      <c r="AZ192" s="2">
        <f t="shared" si="97"/>
        <v>0</v>
      </c>
      <c r="BA192" s="2">
        <f t="shared" si="97"/>
        <v>0</v>
      </c>
      <c r="BB192" s="2">
        <f t="shared" si="97"/>
        <v>0</v>
      </c>
      <c r="BC192" s="2">
        <f t="shared" si="97"/>
        <v>0</v>
      </c>
      <c r="BD192" s="2">
        <f t="shared" si="97"/>
        <v>0</v>
      </c>
      <c r="BE192" s="2">
        <f t="shared" si="97"/>
        <v>0</v>
      </c>
      <c r="BF192" s="2">
        <f t="shared" si="97"/>
        <v>0</v>
      </c>
      <c r="BG192" s="2">
        <f t="shared" si="97"/>
        <v>0</v>
      </c>
      <c r="BH192" s="2">
        <f t="shared" si="97"/>
        <v>0</v>
      </c>
      <c r="BI192" s="2">
        <f t="shared" si="97"/>
        <v>0</v>
      </c>
      <c r="BJ192" s="2">
        <f t="shared" si="97"/>
        <v>0</v>
      </c>
      <c r="BK192" s="2">
        <f t="shared" si="97"/>
        <v>0</v>
      </c>
      <c r="BL192" s="2">
        <f t="shared" si="97"/>
        <v>0</v>
      </c>
      <c r="BM192" s="2">
        <f t="shared" si="97"/>
        <v>0</v>
      </c>
      <c r="BN192" s="2">
        <f t="shared" si="97"/>
        <v>0</v>
      </c>
      <c r="BO192" s="2">
        <f t="shared" si="97"/>
        <v>0</v>
      </c>
      <c r="BP192" s="2">
        <f t="shared" si="97"/>
        <v>0</v>
      </c>
      <c r="BQ192" s="2">
        <f t="shared" si="97"/>
        <v>0</v>
      </c>
      <c r="BR192" s="2">
        <f t="shared" si="97"/>
        <v>0</v>
      </c>
      <c r="BS192" s="2">
        <f t="shared" si="97"/>
        <v>0</v>
      </c>
      <c r="BT192" s="2">
        <f t="shared" si="97"/>
        <v>0</v>
      </c>
      <c r="BU192" s="2">
        <f t="shared" si="97"/>
        <v>0</v>
      </c>
      <c r="BV192" s="2">
        <f t="shared" si="97"/>
        <v>0</v>
      </c>
      <c r="BW192" s="2">
        <f t="shared" si="97"/>
        <v>0</v>
      </c>
      <c r="BX192" s="2">
        <f t="shared" si="97"/>
        <v>0</v>
      </c>
      <c r="BY192" s="2">
        <f t="shared" si="97"/>
        <v>0</v>
      </c>
      <c r="BZ192" s="2">
        <f t="shared" si="97"/>
        <v>0</v>
      </c>
      <c r="CA192" s="2">
        <f t="shared" ref="CA192:DF192" si="98">CA199</f>
        <v>2.91</v>
      </c>
      <c r="CB192" s="2">
        <f t="shared" si="98"/>
        <v>2.91</v>
      </c>
      <c r="CC192" s="2">
        <f t="shared" si="98"/>
        <v>0</v>
      </c>
      <c r="CD192" s="2">
        <f t="shared" si="98"/>
        <v>0</v>
      </c>
      <c r="CE192" s="2">
        <f t="shared" si="98"/>
        <v>0</v>
      </c>
      <c r="CF192" s="2">
        <f t="shared" si="98"/>
        <v>0</v>
      </c>
      <c r="CG192" s="2">
        <f t="shared" si="98"/>
        <v>0</v>
      </c>
      <c r="CH192" s="2">
        <f t="shared" si="98"/>
        <v>0</v>
      </c>
      <c r="CI192" s="2">
        <f t="shared" si="98"/>
        <v>0</v>
      </c>
      <c r="CJ192" s="2">
        <f t="shared" si="98"/>
        <v>0</v>
      </c>
      <c r="CK192" s="2">
        <f t="shared" si="98"/>
        <v>0</v>
      </c>
      <c r="CL192" s="2">
        <f t="shared" si="98"/>
        <v>0</v>
      </c>
      <c r="CM192" s="2">
        <f t="shared" si="98"/>
        <v>0</v>
      </c>
      <c r="CN192" s="2">
        <f t="shared" si="98"/>
        <v>0</v>
      </c>
      <c r="CO192" s="2">
        <f t="shared" si="98"/>
        <v>0</v>
      </c>
      <c r="CP192" s="2">
        <f t="shared" si="98"/>
        <v>0</v>
      </c>
      <c r="CQ192" s="2">
        <f t="shared" si="98"/>
        <v>0</v>
      </c>
      <c r="CR192" s="2">
        <f t="shared" si="98"/>
        <v>0</v>
      </c>
      <c r="CS192" s="2">
        <f t="shared" si="98"/>
        <v>0</v>
      </c>
      <c r="CT192" s="2">
        <f t="shared" si="98"/>
        <v>0</v>
      </c>
      <c r="CU192" s="2">
        <f t="shared" si="98"/>
        <v>0</v>
      </c>
      <c r="CV192" s="2">
        <f t="shared" si="98"/>
        <v>0</v>
      </c>
      <c r="CW192" s="2">
        <f t="shared" si="98"/>
        <v>0</v>
      </c>
      <c r="CX192" s="2">
        <f t="shared" si="98"/>
        <v>0</v>
      </c>
      <c r="CY192" s="2">
        <f t="shared" si="98"/>
        <v>0</v>
      </c>
      <c r="CZ192" s="2">
        <f t="shared" si="98"/>
        <v>0</v>
      </c>
      <c r="DA192" s="2">
        <f t="shared" si="98"/>
        <v>0</v>
      </c>
      <c r="DB192" s="2">
        <f t="shared" si="98"/>
        <v>0</v>
      </c>
      <c r="DC192" s="2">
        <f t="shared" si="98"/>
        <v>0</v>
      </c>
      <c r="DD192" s="2">
        <f t="shared" si="98"/>
        <v>0</v>
      </c>
      <c r="DE192" s="2">
        <f t="shared" si="98"/>
        <v>0</v>
      </c>
      <c r="DF192" s="2">
        <f t="shared" si="98"/>
        <v>0</v>
      </c>
      <c r="DG192" s="3">
        <f t="shared" ref="DG192:EL192" si="99">DG199</f>
        <v>0</v>
      </c>
      <c r="DH192" s="3">
        <f t="shared" si="99"/>
        <v>0</v>
      </c>
      <c r="DI192" s="3">
        <f t="shared" si="99"/>
        <v>0</v>
      </c>
      <c r="DJ192" s="3">
        <f t="shared" si="99"/>
        <v>0</v>
      </c>
      <c r="DK192" s="3">
        <f t="shared" si="99"/>
        <v>0</v>
      </c>
      <c r="DL192" s="3">
        <f t="shared" si="99"/>
        <v>0</v>
      </c>
      <c r="DM192" s="3">
        <f t="shared" si="99"/>
        <v>0</v>
      </c>
      <c r="DN192" s="3">
        <f t="shared" si="99"/>
        <v>0</v>
      </c>
      <c r="DO192" s="3">
        <f t="shared" si="99"/>
        <v>0</v>
      </c>
      <c r="DP192" s="3">
        <f t="shared" si="99"/>
        <v>0</v>
      </c>
      <c r="DQ192" s="3">
        <f t="shared" si="99"/>
        <v>0</v>
      </c>
      <c r="DR192" s="3">
        <f t="shared" si="99"/>
        <v>0</v>
      </c>
      <c r="DS192" s="3">
        <f t="shared" si="99"/>
        <v>0</v>
      </c>
      <c r="DT192" s="3">
        <f t="shared" si="99"/>
        <v>0</v>
      </c>
      <c r="DU192" s="3">
        <f t="shared" si="99"/>
        <v>0</v>
      </c>
      <c r="DV192" s="3">
        <f t="shared" si="99"/>
        <v>0</v>
      </c>
      <c r="DW192" s="3">
        <f t="shared" si="99"/>
        <v>0</v>
      </c>
      <c r="DX192" s="3">
        <f t="shared" si="99"/>
        <v>0</v>
      </c>
      <c r="DY192" s="3">
        <f t="shared" si="99"/>
        <v>0</v>
      </c>
      <c r="DZ192" s="3">
        <f t="shared" si="99"/>
        <v>0</v>
      </c>
      <c r="EA192" s="3">
        <f t="shared" si="99"/>
        <v>0</v>
      </c>
      <c r="EB192" s="3">
        <f t="shared" si="99"/>
        <v>0</v>
      </c>
      <c r="EC192" s="3">
        <f t="shared" si="99"/>
        <v>0</v>
      </c>
      <c r="ED192" s="3">
        <f t="shared" si="99"/>
        <v>0</v>
      </c>
      <c r="EE192" s="3">
        <f t="shared" si="99"/>
        <v>0</v>
      </c>
      <c r="EF192" s="3">
        <f t="shared" si="99"/>
        <v>0</v>
      </c>
      <c r="EG192" s="3">
        <f t="shared" si="99"/>
        <v>0</v>
      </c>
      <c r="EH192" s="3">
        <f t="shared" si="99"/>
        <v>0</v>
      </c>
      <c r="EI192" s="3">
        <f t="shared" si="99"/>
        <v>0</v>
      </c>
      <c r="EJ192" s="3">
        <f t="shared" si="99"/>
        <v>0</v>
      </c>
      <c r="EK192" s="3">
        <f t="shared" si="99"/>
        <v>0</v>
      </c>
      <c r="EL192" s="3">
        <f t="shared" si="99"/>
        <v>0</v>
      </c>
      <c r="EM192" s="3">
        <f t="shared" ref="EM192:FR192" si="100">EM199</f>
        <v>0</v>
      </c>
      <c r="EN192" s="3">
        <f t="shared" si="100"/>
        <v>0</v>
      </c>
      <c r="EO192" s="3">
        <f t="shared" si="100"/>
        <v>0</v>
      </c>
      <c r="EP192" s="3">
        <f t="shared" si="100"/>
        <v>0</v>
      </c>
      <c r="EQ192" s="3">
        <f t="shared" si="100"/>
        <v>0</v>
      </c>
      <c r="ER192" s="3">
        <f t="shared" si="100"/>
        <v>0</v>
      </c>
      <c r="ES192" s="3">
        <f t="shared" si="100"/>
        <v>0</v>
      </c>
      <c r="ET192" s="3">
        <f t="shared" si="100"/>
        <v>0</v>
      </c>
      <c r="EU192" s="3">
        <f t="shared" si="100"/>
        <v>0</v>
      </c>
      <c r="EV192" s="3">
        <f t="shared" si="100"/>
        <v>0</v>
      </c>
      <c r="EW192" s="3">
        <f t="shared" si="100"/>
        <v>0</v>
      </c>
      <c r="EX192" s="3">
        <f t="shared" si="100"/>
        <v>0</v>
      </c>
      <c r="EY192" s="3">
        <f t="shared" si="100"/>
        <v>0</v>
      </c>
      <c r="EZ192" s="3">
        <f t="shared" si="100"/>
        <v>0</v>
      </c>
      <c r="FA192" s="3">
        <f t="shared" si="100"/>
        <v>0</v>
      </c>
      <c r="FB192" s="3">
        <f t="shared" si="100"/>
        <v>0</v>
      </c>
      <c r="FC192" s="3">
        <f t="shared" si="100"/>
        <v>0</v>
      </c>
      <c r="FD192" s="3">
        <f t="shared" si="100"/>
        <v>0</v>
      </c>
      <c r="FE192" s="3">
        <f t="shared" si="100"/>
        <v>0</v>
      </c>
      <c r="FF192" s="3">
        <f t="shared" si="100"/>
        <v>0</v>
      </c>
      <c r="FG192" s="3">
        <f t="shared" si="100"/>
        <v>0</v>
      </c>
      <c r="FH192" s="3">
        <f t="shared" si="100"/>
        <v>0</v>
      </c>
      <c r="FI192" s="3">
        <f t="shared" si="100"/>
        <v>0</v>
      </c>
      <c r="FJ192" s="3">
        <f t="shared" si="100"/>
        <v>0</v>
      </c>
      <c r="FK192" s="3">
        <f t="shared" si="100"/>
        <v>0</v>
      </c>
      <c r="FL192" s="3">
        <f t="shared" si="100"/>
        <v>0</v>
      </c>
      <c r="FM192" s="3">
        <f t="shared" si="100"/>
        <v>0</v>
      </c>
      <c r="FN192" s="3">
        <f t="shared" si="100"/>
        <v>0</v>
      </c>
      <c r="FO192" s="3">
        <f t="shared" si="100"/>
        <v>0</v>
      </c>
      <c r="FP192" s="3">
        <f t="shared" si="100"/>
        <v>0</v>
      </c>
      <c r="FQ192" s="3">
        <f t="shared" si="100"/>
        <v>0</v>
      </c>
      <c r="FR192" s="3">
        <f t="shared" si="100"/>
        <v>0</v>
      </c>
      <c r="FS192" s="3">
        <f t="shared" ref="FS192:GX192" si="101">FS199</f>
        <v>0</v>
      </c>
      <c r="FT192" s="3">
        <f t="shared" si="101"/>
        <v>0</v>
      </c>
      <c r="FU192" s="3">
        <f t="shared" si="101"/>
        <v>0</v>
      </c>
      <c r="FV192" s="3">
        <f t="shared" si="101"/>
        <v>0</v>
      </c>
      <c r="FW192" s="3">
        <f t="shared" si="101"/>
        <v>0</v>
      </c>
      <c r="FX192" s="3">
        <f t="shared" si="101"/>
        <v>0</v>
      </c>
      <c r="FY192" s="3">
        <f t="shared" si="101"/>
        <v>0</v>
      </c>
      <c r="FZ192" s="3">
        <f t="shared" si="101"/>
        <v>0</v>
      </c>
      <c r="GA192" s="3">
        <f t="shared" si="101"/>
        <v>0</v>
      </c>
      <c r="GB192" s="3">
        <f t="shared" si="101"/>
        <v>0</v>
      </c>
      <c r="GC192" s="3">
        <f t="shared" si="101"/>
        <v>0</v>
      </c>
      <c r="GD192" s="3">
        <f t="shared" si="101"/>
        <v>0</v>
      </c>
      <c r="GE192" s="3">
        <f t="shared" si="101"/>
        <v>0</v>
      </c>
      <c r="GF192" s="3">
        <f t="shared" si="101"/>
        <v>0</v>
      </c>
      <c r="GG192" s="3">
        <f t="shared" si="101"/>
        <v>0</v>
      </c>
      <c r="GH192" s="3">
        <f t="shared" si="101"/>
        <v>0</v>
      </c>
      <c r="GI192" s="3">
        <f t="shared" si="101"/>
        <v>0</v>
      </c>
      <c r="GJ192" s="3">
        <f t="shared" si="101"/>
        <v>0</v>
      </c>
      <c r="GK192" s="3">
        <f t="shared" si="101"/>
        <v>0</v>
      </c>
      <c r="GL192" s="3">
        <f t="shared" si="101"/>
        <v>0</v>
      </c>
      <c r="GM192" s="3">
        <f t="shared" si="101"/>
        <v>0</v>
      </c>
      <c r="GN192" s="3">
        <f t="shared" si="101"/>
        <v>0</v>
      </c>
      <c r="GO192" s="3">
        <f t="shared" si="101"/>
        <v>0</v>
      </c>
      <c r="GP192" s="3">
        <f t="shared" si="101"/>
        <v>0</v>
      </c>
      <c r="GQ192" s="3">
        <f t="shared" si="101"/>
        <v>0</v>
      </c>
      <c r="GR192" s="3">
        <f t="shared" si="101"/>
        <v>0</v>
      </c>
      <c r="GS192" s="3">
        <f t="shared" si="101"/>
        <v>0</v>
      </c>
      <c r="GT192" s="3">
        <f t="shared" si="101"/>
        <v>0</v>
      </c>
      <c r="GU192" s="3">
        <f t="shared" si="101"/>
        <v>0</v>
      </c>
      <c r="GV192" s="3">
        <f t="shared" si="101"/>
        <v>0</v>
      </c>
      <c r="GW192" s="3">
        <f t="shared" si="101"/>
        <v>0</v>
      </c>
      <c r="GX192" s="3">
        <f t="shared" si="101"/>
        <v>0</v>
      </c>
    </row>
    <row r="194" spans="1:245" x14ac:dyDescent="0.25">
      <c r="A194">
        <v>17</v>
      </c>
      <c r="B194">
        <v>1</v>
      </c>
      <c r="E194" t="s">
        <v>118</v>
      </c>
      <c r="F194" t="s">
        <v>119</v>
      </c>
      <c r="G194" t="s">
        <v>100</v>
      </c>
      <c r="H194" t="s">
        <v>101</v>
      </c>
      <c r="I194">
        <f>ROUND(1/10000,9)</f>
        <v>1E-4</v>
      </c>
      <c r="J194">
        <v>0</v>
      </c>
      <c r="K194">
        <f>ROUND(1/10000,9)</f>
        <v>1E-4</v>
      </c>
      <c r="O194">
        <f>ROUND(CP194,2)</f>
        <v>0.4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0.4</v>
      </c>
      <c r="T194">
        <f>ROUND(CU194*I194,2)</f>
        <v>0</v>
      </c>
      <c r="U194">
        <f>CV194*I194</f>
        <v>0</v>
      </c>
      <c r="V194">
        <f>CW194*I194</f>
        <v>0</v>
      </c>
      <c r="W194">
        <f>ROUND(CX194*I194,2)</f>
        <v>0</v>
      </c>
      <c r="X194">
        <f t="shared" ref="X194:Y197" si="102">ROUND(CY194,2)</f>
        <v>0</v>
      </c>
      <c r="Y194">
        <f t="shared" si="102"/>
        <v>0</v>
      </c>
      <c r="AA194">
        <v>375778580</v>
      </c>
      <c r="AB194">
        <f>ROUND((AC194+AD194+AF194),6)</f>
        <v>283.57799999999997</v>
      </c>
      <c r="AC194">
        <f>ROUND((ES194),6)</f>
        <v>0</v>
      </c>
      <c r="AD194">
        <f>ROUND((((ET194)-(EU194))+AE194),6)</f>
        <v>0</v>
      </c>
      <c r="AE194">
        <f>ROUND((EU194),6)</f>
        <v>0</v>
      </c>
      <c r="AF194">
        <f>ROUND(((EV194*0.906)),6)</f>
        <v>283.57799999999997</v>
      </c>
      <c r="AG194">
        <f>ROUND((AP194),6)</f>
        <v>0</v>
      </c>
      <c r="AH194">
        <f>((EW194*0.906))</f>
        <v>0</v>
      </c>
      <c r="AI194">
        <f>(EX194)</f>
        <v>0</v>
      </c>
      <c r="AJ194">
        <f>(AS194)</f>
        <v>0</v>
      </c>
      <c r="AK194">
        <v>313</v>
      </c>
      <c r="AL194">
        <v>0</v>
      </c>
      <c r="AM194">
        <v>0</v>
      </c>
      <c r="AN194">
        <v>0</v>
      </c>
      <c r="AO194">
        <v>313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14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3</v>
      </c>
      <c r="BM194">
        <v>900002</v>
      </c>
      <c r="BN194">
        <v>0</v>
      </c>
      <c r="BO194" t="s">
        <v>3</v>
      </c>
      <c r="BP194">
        <v>0</v>
      </c>
      <c r="BQ194">
        <v>0</v>
      </c>
      <c r="BR194">
        <v>0</v>
      </c>
      <c r="BS194">
        <v>14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(P194+Q194+S194)</f>
        <v>0.4</v>
      </c>
      <c r="CQ194">
        <f>AC194*BC194</f>
        <v>0</v>
      </c>
      <c r="CR194">
        <f>AD194*BB194</f>
        <v>0</v>
      </c>
      <c r="CS194">
        <f>AE194*BS194</f>
        <v>0</v>
      </c>
      <c r="CT194">
        <f>AF194*BA194</f>
        <v>3970.0919999999996</v>
      </c>
      <c r="CU194">
        <f t="shared" ref="CU194:CX197" si="103">AG194</f>
        <v>0</v>
      </c>
      <c r="CV194">
        <f t="shared" si="103"/>
        <v>0</v>
      </c>
      <c r="CW194">
        <f t="shared" si="103"/>
        <v>0</v>
      </c>
      <c r="CX194">
        <f t="shared" si="103"/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19</v>
      </c>
      <c r="DH194" t="s">
        <v>3</v>
      </c>
      <c r="DI194" t="s">
        <v>19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101</v>
      </c>
      <c r="DW194" t="s">
        <v>101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99267085</v>
      </c>
      <c r="EF194">
        <v>0</v>
      </c>
      <c r="EG194" t="s">
        <v>3</v>
      </c>
      <c r="EH194">
        <v>0</v>
      </c>
      <c r="EI194" t="s">
        <v>3</v>
      </c>
      <c r="EJ194">
        <v>1</v>
      </c>
      <c r="EK194">
        <v>900002</v>
      </c>
      <c r="EL194" t="s">
        <v>20</v>
      </c>
      <c r="EM194" t="s">
        <v>21</v>
      </c>
      <c r="EO194" t="s">
        <v>3</v>
      </c>
      <c r="EQ194">
        <v>0</v>
      </c>
      <c r="ER194">
        <v>313</v>
      </c>
      <c r="ES194">
        <v>0</v>
      </c>
      <c r="ET194">
        <v>0</v>
      </c>
      <c r="EU194">
        <v>0</v>
      </c>
      <c r="EV194">
        <v>313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-1606139857</v>
      </c>
      <c r="GG194">
        <v>2</v>
      </c>
      <c r="GH194">
        <v>2</v>
      </c>
      <c r="GI194">
        <v>4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0.4</v>
      </c>
      <c r="GN194">
        <f>IF(OR(BI194=0,BI194=1),GM194-GX194,0)</f>
        <v>0.4</v>
      </c>
      <c r="GO194">
        <f>IF(BI194=2,GM194-GX194,0)</f>
        <v>0</v>
      </c>
      <c r="GP194">
        <f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5">
      <c r="A195">
        <v>17</v>
      </c>
      <c r="B195">
        <v>1</v>
      </c>
      <c r="E195" t="s">
        <v>120</v>
      </c>
      <c r="F195" t="s">
        <v>121</v>
      </c>
      <c r="G195" t="s">
        <v>104</v>
      </c>
      <c r="H195" t="s">
        <v>101</v>
      </c>
      <c r="I195">
        <f>ROUND(1/10000,9)</f>
        <v>1E-4</v>
      </c>
      <c r="J195">
        <v>0</v>
      </c>
      <c r="K195">
        <f>ROUND(1/10000,9)</f>
        <v>1E-4</v>
      </c>
      <c r="O195">
        <f>ROUND(CP195,2)</f>
        <v>0.74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0.74</v>
      </c>
      <c r="T195">
        <f>ROUND(CU195*I195,2)</f>
        <v>0</v>
      </c>
      <c r="U195">
        <f>CV195*I195</f>
        <v>0</v>
      </c>
      <c r="V195">
        <f>CW195*I195</f>
        <v>0</v>
      </c>
      <c r="W195">
        <f>ROUND(CX195*I195,2)</f>
        <v>0</v>
      </c>
      <c r="X195">
        <f t="shared" si="102"/>
        <v>0</v>
      </c>
      <c r="Y195">
        <f t="shared" si="102"/>
        <v>0</v>
      </c>
      <c r="AA195">
        <v>375778580</v>
      </c>
      <c r="AB195">
        <f>ROUND((AC195+AD195+AF195),6)</f>
        <v>532.09379999999999</v>
      </c>
      <c r="AC195">
        <f>ROUND((ES195),6)</f>
        <v>0</v>
      </c>
      <c r="AD195">
        <f>ROUND((((ET195)-(EU195))+AE195),6)</f>
        <v>0</v>
      </c>
      <c r="AE195">
        <f>ROUND((EU195),6)</f>
        <v>0</v>
      </c>
      <c r="AF195">
        <f>ROUND(((EV195*0.906*0.7)),6)</f>
        <v>532.09379999999999</v>
      </c>
      <c r="AG195">
        <f>ROUND((AP195),6)</f>
        <v>0</v>
      </c>
      <c r="AH195">
        <f>((EW195*0.906*0.7))</f>
        <v>0</v>
      </c>
      <c r="AI195">
        <f>(EX195)</f>
        <v>0</v>
      </c>
      <c r="AJ195">
        <f>(AS195)</f>
        <v>0</v>
      </c>
      <c r="AK195">
        <v>839</v>
      </c>
      <c r="AL195">
        <v>0</v>
      </c>
      <c r="AM195">
        <v>0</v>
      </c>
      <c r="AN195">
        <v>0</v>
      </c>
      <c r="AO195">
        <v>839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14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</v>
      </c>
      <c r="BM195">
        <v>900002</v>
      </c>
      <c r="BN195">
        <v>0</v>
      </c>
      <c r="BO195" t="s">
        <v>3</v>
      </c>
      <c r="BP195">
        <v>0</v>
      </c>
      <c r="BQ195">
        <v>0</v>
      </c>
      <c r="BR195">
        <v>0</v>
      </c>
      <c r="BS195">
        <v>14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(P195+Q195+S195)</f>
        <v>0.74</v>
      </c>
      <c r="CQ195">
        <f>AC195*BC195</f>
        <v>0</v>
      </c>
      <c r="CR195">
        <f>AD195*BB195</f>
        <v>0</v>
      </c>
      <c r="CS195">
        <f>AE195*BS195</f>
        <v>0</v>
      </c>
      <c r="CT195">
        <f>AF195*BA195</f>
        <v>7449.3131999999996</v>
      </c>
      <c r="CU195">
        <f t="shared" si="103"/>
        <v>0</v>
      </c>
      <c r="CV195">
        <f t="shared" si="103"/>
        <v>0</v>
      </c>
      <c r="CW195">
        <f t="shared" si="103"/>
        <v>0</v>
      </c>
      <c r="CX195">
        <f t="shared" si="103"/>
        <v>0</v>
      </c>
      <c r="CY195">
        <f>(((S195+R195)*AT195)/100)</f>
        <v>0</v>
      </c>
      <c r="CZ195">
        <f>(((S195+R195)*AU195)/100)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105</v>
      </c>
      <c r="DH195" t="s">
        <v>3</v>
      </c>
      <c r="DI195" t="s">
        <v>105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101</v>
      </c>
      <c r="DW195" t="s">
        <v>101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99267085</v>
      </c>
      <c r="EF195">
        <v>0</v>
      </c>
      <c r="EG195" t="s">
        <v>3</v>
      </c>
      <c r="EH195">
        <v>0</v>
      </c>
      <c r="EI195" t="s">
        <v>3</v>
      </c>
      <c r="EJ195">
        <v>1</v>
      </c>
      <c r="EK195">
        <v>900002</v>
      </c>
      <c r="EL195" t="s">
        <v>20</v>
      </c>
      <c r="EM195" t="s">
        <v>21</v>
      </c>
      <c r="EO195" t="s">
        <v>3</v>
      </c>
      <c r="EQ195">
        <v>0</v>
      </c>
      <c r="ER195">
        <v>839</v>
      </c>
      <c r="ES195">
        <v>0</v>
      </c>
      <c r="ET195">
        <v>0</v>
      </c>
      <c r="EU195">
        <v>0</v>
      </c>
      <c r="EV195">
        <v>839</v>
      </c>
      <c r="EW195">
        <v>0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0</v>
      </c>
      <c r="FY195">
        <v>0</v>
      </c>
      <c r="GA195" t="s">
        <v>3</v>
      </c>
      <c r="GD195">
        <v>1</v>
      </c>
      <c r="GF195">
        <v>-830118713</v>
      </c>
      <c r="GG195">
        <v>2</v>
      </c>
      <c r="GH195">
        <v>2</v>
      </c>
      <c r="GI195">
        <v>4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0.74</v>
      </c>
      <c r="GN195">
        <f>IF(OR(BI195=0,BI195=1),GM195-GX195,0)</f>
        <v>0.74</v>
      </c>
      <c r="GO195">
        <f>IF(BI195=2,GM195-GX195,0)</f>
        <v>0</v>
      </c>
      <c r="GP195">
        <f>IF(BI195=4,GM195-GX195,0)</f>
        <v>0</v>
      </c>
      <c r="GR195">
        <v>0</v>
      </c>
      <c r="GS195">
        <v>3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5">
      <c r="A196">
        <v>17</v>
      </c>
      <c r="B196">
        <v>1</v>
      </c>
      <c r="E196" t="s">
        <v>122</v>
      </c>
      <c r="F196" t="s">
        <v>123</v>
      </c>
      <c r="G196" t="s">
        <v>108</v>
      </c>
      <c r="H196" t="s">
        <v>101</v>
      </c>
      <c r="I196">
        <f>ROUND(1/10000,9)</f>
        <v>1E-4</v>
      </c>
      <c r="J196">
        <v>0</v>
      </c>
      <c r="K196">
        <f>ROUND(1/10000,9)</f>
        <v>1E-4</v>
      </c>
      <c r="O196">
        <f>ROUND(CP196,2)</f>
        <v>0.98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0.98</v>
      </c>
      <c r="T196">
        <f>ROUND(CU196*I196,2)</f>
        <v>0</v>
      </c>
      <c r="U196">
        <f>CV196*I196</f>
        <v>0</v>
      </c>
      <c r="V196">
        <f>CW196*I196</f>
        <v>0</v>
      </c>
      <c r="W196">
        <f>ROUND(CX196*I196,2)</f>
        <v>0</v>
      </c>
      <c r="X196">
        <f t="shared" si="102"/>
        <v>0</v>
      </c>
      <c r="Y196">
        <f t="shared" si="102"/>
        <v>0</v>
      </c>
      <c r="AA196">
        <v>375778580</v>
      </c>
      <c r="AB196">
        <f>ROUND((AC196+AD196+AF196),6)</f>
        <v>700.33799999999997</v>
      </c>
      <c r="AC196">
        <f>ROUND((ES196),6)</f>
        <v>0</v>
      </c>
      <c r="AD196">
        <f>ROUND((((ET196)-(EU196))+AE196),6)</f>
        <v>0</v>
      </c>
      <c r="AE196">
        <f>ROUND((EU196),6)</f>
        <v>0</v>
      </c>
      <c r="AF196">
        <f>ROUND(((EV196*0.906)),6)</f>
        <v>700.33799999999997</v>
      </c>
      <c r="AG196">
        <f>ROUND((AP196),6)</f>
        <v>0</v>
      </c>
      <c r="AH196">
        <f>((EW196*0.906))</f>
        <v>0</v>
      </c>
      <c r="AI196">
        <f>(EX196)</f>
        <v>0</v>
      </c>
      <c r="AJ196">
        <f>(AS196)</f>
        <v>0</v>
      </c>
      <c r="AK196">
        <v>773</v>
      </c>
      <c r="AL196">
        <v>0</v>
      </c>
      <c r="AM196">
        <v>0</v>
      </c>
      <c r="AN196">
        <v>0</v>
      </c>
      <c r="AO196">
        <v>773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14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3</v>
      </c>
      <c r="BM196">
        <v>900002</v>
      </c>
      <c r="BN196">
        <v>0</v>
      </c>
      <c r="BO196" t="s">
        <v>3</v>
      </c>
      <c r="BP196">
        <v>0</v>
      </c>
      <c r="BQ196">
        <v>0</v>
      </c>
      <c r="BR196">
        <v>0</v>
      </c>
      <c r="BS196">
        <v>14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0.98</v>
      </c>
      <c r="CQ196">
        <f>AC196*BC196</f>
        <v>0</v>
      </c>
      <c r="CR196">
        <f>AD196*BB196</f>
        <v>0</v>
      </c>
      <c r="CS196">
        <f>AE196*BS196</f>
        <v>0</v>
      </c>
      <c r="CT196">
        <f>AF196*BA196</f>
        <v>9804.732</v>
      </c>
      <c r="CU196">
        <f t="shared" si="103"/>
        <v>0</v>
      </c>
      <c r="CV196">
        <f t="shared" si="103"/>
        <v>0</v>
      </c>
      <c r="CW196">
        <f t="shared" si="103"/>
        <v>0</v>
      </c>
      <c r="CX196">
        <f t="shared" si="103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19</v>
      </c>
      <c r="DH196" t="s">
        <v>3</v>
      </c>
      <c r="DI196" t="s">
        <v>19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101</v>
      </c>
      <c r="DW196" t="s">
        <v>101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99267085</v>
      </c>
      <c r="EF196">
        <v>0</v>
      </c>
      <c r="EG196" t="s">
        <v>3</v>
      </c>
      <c r="EH196">
        <v>0</v>
      </c>
      <c r="EI196" t="s">
        <v>3</v>
      </c>
      <c r="EJ196">
        <v>1</v>
      </c>
      <c r="EK196">
        <v>900002</v>
      </c>
      <c r="EL196" t="s">
        <v>20</v>
      </c>
      <c r="EM196" t="s">
        <v>21</v>
      </c>
      <c r="EO196" t="s">
        <v>3</v>
      </c>
      <c r="EQ196">
        <v>0</v>
      </c>
      <c r="ER196">
        <v>773</v>
      </c>
      <c r="ES196">
        <v>0</v>
      </c>
      <c r="ET196">
        <v>0</v>
      </c>
      <c r="EU196">
        <v>0</v>
      </c>
      <c r="EV196">
        <v>773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-82207154</v>
      </c>
      <c r="GG196">
        <v>2</v>
      </c>
      <c r="GH196">
        <v>2</v>
      </c>
      <c r="GI196">
        <v>4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0.98</v>
      </c>
      <c r="GN196">
        <f>IF(OR(BI196=0,BI196=1),GM196-GX196,0)</f>
        <v>0.98</v>
      </c>
      <c r="GO196">
        <f>IF(BI196=2,GM196-GX196,0)</f>
        <v>0</v>
      </c>
      <c r="GP196">
        <f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5">
      <c r="A197">
        <v>17</v>
      </c>
      <c r="B197">
        <v>1</v>
      </c>
      <c r="E197" t="s">
        <v>124</v>
      </c>
      <c r="F197" t="s">
        <v>125</v>
      </c>
      <c r="G197" t="s">
        <v>111</v>
      </c>
      <c r="H197" t="s">
        <v>101</v>
      </c>
      <c r="I197">
        <f>ROUND(1/10000,9)</f>
        <v>1E-4</v>
      </c>
      <c r="J197">
        <v>0</v>
      </c>
      <c r="K197">
        <f>ROUND(1/10000,9)</f>
        <v>1E-4</v>
      </c>
      <c r="O197">
        <f>ROUND(CP197,2)</f>
        <v>0.79</v>
      </c>
      <c r="P197">
        <f>ROUND(CQ197*I197,2)</f>
        <v>0</v>
      </c>
      <c r="Q197">
        <f>ROUND(CR197*I197,2)</f>
        <v>0</v>
      </c>
      <c r="R197">
        <f>ROUND(CS197*I197,2)</f>
        <v>0</v>
      </c>
      <c r="S197">
        <f>ROUND(CT197*I197,2)</f>
        <v>0.79</v>
      </c>
      <c r="T197">
        <f>ROUND(CU197*I197,2)</f>
        <v>0</v>
      </c>
      <c r="U197">
        <f>CV197*I197</f>
        <v>0</v>
      </c>
      <c r="V197">
        <f>CW197*I197</f>
        <v>0</v>
      </c>
      <c r="W197">
        <f>ROUND(CX197*I197,2)</f>
        <v>0</v>
      </c>
      <c r="X197">
        <f t="shared" si="102"/>
        <v>0</v>
      </c>
      <c r="Y197">
        <f t="shared" si="102"/>
        <v>0</v>
      </c>
      <c r="AA197">
        <v>375778580</v>
      </c>
      <c r="AB197">
        <f>ROUND((AC197+AD197+AF197),6)</f>
        <v>564.43799999999999</v>
      </c>
      <c r="AC197">
        <f>ROUND((ES197),6)</f>
        <v>0</v>
      </c>
      <c r="AD197">
        <f>ROUND((((ET197)-(EU197))+AE197),6)</f>
        <v>0</v>
      </c>
      <c r="AE197">
        <f>ROUND((EU197),6)</f>
        <v>0</v>
      </c>
      <c r="AF197">
        <f>ROUND(((EV197*0.906)),6)</f>
        <v>564.43799999999999</v>
      </c>
      <c r="AG197">
        <f>ROUND((AP197),6)</f>
        <v>0</v>
      </c>
      <c r="AH197">
        <f>((EW197*0.906))</f>
        <v>0</v>
      </c>
      <c r="AI197">
        <f>(EX197)</f>
        <v>0</v>
      </c>
      <c r="AJ197">
        <f>(AS197)</f>
        <v>0</v>
      </c>
      <c r="AK197">
        <v>623</v>
      </c>
      <c r="AL197">
        <v>0</v>
      </c>
      <c r="AM197">
        <v>0</v>
      </c>
      <c r="AN197">
        <v>0</v>
      </c>
      <c r="AO197">
        <v>623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14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</v>
      </c>
      <c r="BM197">
        <v>900002</v>
      </c>
      <c r="BN197">
        <v>0</v>
      </c>
      <c r="BO197" t="s">
        <v>3</v>
      </c>
      <c r="BP197">
        <v>0</v>
      </c>
      <c r="BQ197">
        <v>0</v>
      </c>
      <c r="BR197">
        <v>0</v>
      </c>
      <c r="BS197">
        <v>14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(P197+Q197+S197)</f>
        <v>0.79</v>
      </c>
      <c r="CQ197">
        <f>AC197*BC197</f>
        <v>0</v>
      </c>
      <c r="CR197">
        <f>AD197*BB197</f>
        <v>0</v>
      </c>
      <c r="CS197">
        <f>AE197*BS197</f>
        <v>0</v>
      </c>
      <c r="CT197">
        <f>AF197*BA197</f>
        <v>7902.1319999999996</v>
      </c>
      <c r="CU197">
        <f t="shared" si="103"/>
        <v>0</v>
      </c>
      <c r="CV197">
        <f t="shared" si="103"/>
        <v>0</v>
      </c>
      <c r="CW197">
        <f t="shared" si="103"/>
        <v>0</v>
      </c>
      <c r="CX197">
        <f t="shared" si="103"/>
        <v>0</v>
      </c>
      <c r="CY197">
        <f>(((S197+R197)*AT197)/100)</f>
        <v>0</v>
      </c>
      <c r="CZ197">
        <f>(((S197+R197)*AU197)/100)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19</v>
      </c>
      <c r="DH197" t="s">
        <v>3</v>
      </c>
      <c r="DI197" t="s">
        <v>19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101</v>
      </c>
      <c r="DW197" t="s">
        <v>101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99267085</v>
      </c>
      <c r="EF197">
        <v>0</v>
      </c>
      <c r="EG197" t="s">
        <v>3</v>
      </c>
      <c r="EH197">
        <v>0</v>
      </c>
      <c r="EI197" t="s">
        <v>3</v>
      </c>
      <c r="EJ197">
        <v>1</v>
      </c>
      <c r="EK197">
        <v>900002</v>
      </c>
      <c r="EL197" t="s">
        <v>20</v>
      </c>
      <c r="EM197" t="s">
        <v>21</v>
      </c>
      <c r="EO197" t="s">
        <v>3</v>
      </c>
      <c r="EQ197">
        <v>0</v>
      </c>
      <c r="ER197">
        <v>623</v>
      </c>
      <c r="ES197">
        <v>0</v>
      </c>
      <c r="ET197">
        <v>0</v>
      </c>
      <c r="EU197">
        <v>0</v>
      </c>
      <c r="EV197">
        <v>623</v>
      </c>
      <c r="EW197">
        <v>0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-563423588</v>
      </c>
      <c r="GG197">
        <v>2</v>
      </c>
      <c r="GH197">
        <v>2</v>
      </c>
      <c r="GI197">
        <v>4</v>
      </c>
      <c r="GJ197">
        <v>0</v>
      </c>
      <c r="GK197">
        <v>0</v>
      </c>
      <c r="GL197">
        <f>ROUND(IF(AND(BH197=3,BI197=3,FS197&lt;&gt;0),P197,0),2)</f>
        <v>0</v>
      </c>
      <c r="GM197">
        <f>ROUND(O197+X197+Y197,2)+GX197</f>
        <v>0.79</v>
      </c>
      <c r="GN197">
        <f>IF(OR(BI197=0,BI197=1),GM197-GX197,0)</f>
        <v>0.79</v>
      </c>
      <c r="GO197">
        <f>IF(BI197=2,GM197-GX197,0)</f>
        <v>0</v>
      </c>
      <c r="GP197">
        <f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9" spans="1:245" x14ac:dyDescent="0.25">
      <c r="A199" s="2">
        <v>51</v>
      </c>
      <c r="B199" s="2">
        <f>B190</f>
        <v>1</v>
      </c>
      <c r="C199" s="2">
        <f>A190</f>
        <v>5</v>
      </c>
      <c r="D199" s="2">
        <f>ROW(A190)</f>
        <v>190</v>
      </c>
      <c r="E199" s="2"/>
      <c r="F199" s="2" t="str">
        <f>IF(F190&lt;&gt;"",F190,"")</f>
        <v>Новый подраздел</v>
      </c>
      <c r="G199" s="2" t="str">
        <f>IF(G190&lt;&gt;"",G190,"")</f>
        <v>Перекрытия, включая полы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04">ROUND(AB199,2)</f>
        <v>2.91</v>
      </c>
      <c r="P199" s="2">
        <f t="shared" si="104"/>
        <v>0</v>
      </c>
      <c r="Q199" s="2">
        <f t="shared" si="104"/>
        <v>0</v>
      </c>
      <c r="R199" s="2">
        <f t="shared" si="104"/>
        <v>0</v>
      </c>
      <c r="S199" s="2">
        <f t="shared" si="104"/>
        <v>2.91</v>
      </c>
      <c r="T199" s="2">
        <f t="shared" si="104"/>
        <v>0</v>
      </c>
      <c r="U199" s="2">
        <f>AH199</f>
        <v>0</v>
      </c>
      <c r="V199" s="2">
        <f>AI199</f>
        <v>0</v>
      </c>
      <c r="W199" s="2">
        <f>ROUND(AJ199,2)</f>
        <v>0</v>
      </c>
      <c r="X199" s="2">
        <f>ROUND(AK199,2)</f>
        <v>0</v>
      </c>
      <c r="Y199" s="2">
        <f>ROUND(AL199,2)</f>
        <v>0</v>
      </c>
      <c r="Z199" s="2"/>
      <c r="AA199" s="2"/>
      <c r="AB199" s="2">
        <f>ROUND(SUMIF(AA194:AA197,"=375778580",O194:O197),2)</f>
        <v>2.91</v>
      </c>
      <c r="AC199" s="2">
        <f>ROUND(SUMIF(AA194:AA197,"=375778580",P194:P197),2)</f>
        <v>0</v>
      </c>
      <c r="AD199" s="2">
        <f>ROUND(SUMIF(AA194:AA197,"=375778580",Q194:Q197),2)</f>
        <v>0</v>
      </c>
      <c r="AE199" s="2">
        <f>ROUND(SUMIF(AA194:AA197,"=375778580",R194:R197),2)</f>
        <v>0</v>
      </c>
      <c r="AF199" s="2">
        <f>ROUND(SUMIF(AA194:AA197,"=375778580",S194:S197),2)</f>
        <v>2.91</v>
      </c>
      <c r="AG199" s="2">
        <f>ROUND(SUMIF(AA194:AA197,"=375778580",T194:T197),2)</f>
        <v>0</v>
      </c>
      <c r="AH199" s="2">
        <f>SUMIF(AA194:AA197,"=375778580",U194:U197)</f>
        <v>0</v>
      </c>
      <c r="AI199" s="2">
        <f>SUMIF(AA194:AA197,"=375778580",V194:V197)</f>
        <v>0</v>
      </c>
      <c r="AJ199" s="2">
        <f>ROUND(SUMIF(AA194:AA197,"=375778580",W194:W197),2)</f>
        <v>0</v>
      </c>
      <c r="AK199" s="2">
        <f>ROUND(SUMIF(AA194:AA197,"=375778580",X194:X197),2)</f>
        <v>0</v>
      </c>
      <c r="AL199" s="2">
        <f>ROUND(SUMIF(AA194:AA197,"=375778580",Y194:Y197),2)</f>
        <v>0</v>
      </c>
      <c r="AM199" s="2"/>
      <c r="AN199" s="2"/>
      <c r="AO199" s="2">
        <f t="shared" ref="AO199:BD199" si="105">ROUND(BX199,2)</f>
        <v>0</v>
      </c>
      <c r="AP199" s="2">
        <f t="shared" si="105"/>
        <v>0</v>
      </c>
      <c r="AQ199" s="2">
        <f t="shared" si="105"/>
        <v>0</v>
      </c>
      <c r="AR199" s="2">
        <f t="shared" si="105"/>
        <v>2.91</v>
      </c>
      <c r="AS199" s="2">
        <f t="shared" si="105"/>
        <v>2.91</v>
      </c>
      <c r="AT199" s="2">
        <f t="shared" si="105"/>
        <v>0</v>
      </c>
      <c r="AU199" s="2">
        <f t="shared" si="105"/>
        <v>0</v>
      </c>
      <c r="AV199" s="2">
        <f t="shared" si="105"/>
        <v>0</v>
      </c>
      <c r="AW199" s="2">
        <f t="shared" si="105"/>
        <v>0</v>
      </c>
      <c r="AX199" s="2">
        <f t="shared" si="105"/>
        <v>0</v>
      </c>
      <c r="AY199" s="2">
        <f t="shared" si="105"/>
        <v>0</v>
      </c>
      <c r="AZ199" s="2">
        <f t="shared" si="105"/>
        <v>0</v>
      </c>
      <c r="BA199" s="2">
        <f t="shared" si="105"/>
        <v>0</v>
      </c>
      <c r="BB199" s="2">
        <f t="shared" si="105"/>
        <v>0</v>
      </c>
      <c r="BC199" s="2">
        <f t="shared" si="105"/>
        <v>0</v>
      </c>
      <c r="BD199" s="2">
        <f t="shared" si="105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ROUND(SUMIF(AA194:AA197,"=375778580",FQ194:FQ197),2)</f>
        <v>0</v>
      </c>
      <c r="BY199" s="2">
        <f>ROUND(SUMIF(AA194:AA197,"=375778580",FR194:FR197),2)</f>
        <v>0</v>
      </c>
      <c r="BZ199" s="2">
        <f>ROUND(SUMIF(AA194:AA197,"=375778580",GL194:GL197),2)</f>
        <v>0</v>
      </c>
      <c r="CA199" s="2">
        <f>ROUND(SUMIF(AA194:AA197,"=375778580",GM194:GM197),2)</f>
        <v>2.91</v>
      </c>
      <c r="CB199" s="2">
        <f>ROUND(SUMIF(AA194:AA197,"=375778580",GN194:GN197),2)</f>
        <v>2.91</v>
      </c>
      <c r="CC199" s="2">
        <f>ROUND(SUMIF(AA194:AA197,"=375778580",GO194:GO197),2)</f>
        <v>0</v>
      </c>
      <c r="CD199" s="2">
        <f>ROUND(SUMIF(AA194:AA197,"=375778580",GP194:GP197),2)</f>
        <v>0</v>
      </c>
      <c r="CE199" s="2">
        <f>AC199-BX199</f>
        <v>0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0</v>
      </c>
      <c r="CJ199" s="2">
        <f>ROUND(SUMIF(AA194:AA197,"=375778580",GX194:GX197),2)</f>
        <v>0</v>
      </c>
      <c r="CK199" s="2">
        <f>ROUND(SUMIF(AA194:AA197,"=375778580",GY194:GY197),2)</f>
        <v>0</v>
      </c>
      <c r="CL199" s="2">
        <f>ROUND(SUMIF(AA194:AA197,"=375778580",GZ194:GZ197),2)</f>
        <v>0</v>
      </c>
      <c r="CM199" s="2">
        <f>ROUND(SUMIF(AA194:AA197,"=375778580",HD194:HD197),2)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5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2.91</v>
      </c>
      <c r="G201" s="4" t="s">
        <v>26</v>
      </c>
      <c r="H201" s="4" t="s">
        <v>27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2.91</v>
      </c>
      <c r="X201" s="4">
        <v>1</v>
      </c>
      <c r="Y201" s="4">
        <v>2.91</v>
      </c>
      <c r="Z201" s="4"/>
      <c r="AA201" s="4"/>
      <c r="AB201" s="4"/>
    </row>
    <row r="202" spans="1:245" x14ac:dyDescent="0.25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28</v>
      </c>
      <c r="H202" s="4" t="s">
        <v>29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5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30</v>
      </c>
      <c r="H203" s="4" t="s">
        <v>31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5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32</v>
      </c>
      <c r="H204" s="4" t="s">
        <v>33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34</v>
      </c>
      <c r="H205" s="4" t="s">
        <v>35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36</v>
      </c>
      <c r="H206" s="4" t="s">
        <v>37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38</v>
      </c>
      <c r="H207" s="4" t="s">
        <v>39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40</v>
      </c>
      <c r="H208" s="4" t="s">
        <v>41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42</v>
      </c>
      <c r="H209" s="4" t="s">
        <v>43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44</v>
      </c>
      <c r="H210" s="4" t="s">
        <v>45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0</v>
      </c>
      <c r="G211" s="4" t="s">
        <v>46</v>
      </c>
      <c r="H211" s="4" t="s">
        <v>47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48</v>
      </c>
      <c r="H212" s="4" t="s">
        <v>49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0</v>
      </c>
      <c r="G213" s="4" t="s">
        <v>50</v>
      </c>
      <c r="H213" s="4" t="s">
        <v>51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2.91</v>
      </c>
      <c r="G214" s="4" t="s">
        <v>52</v>
      </c>
      <c r="H214" s="4" t="s">
        <v>53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2.91</v>
      </c>
      <c r="X214" s="4">
        <v>1</v>
      </c>
      <c r="Y214" s="4">
        <v>2.91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54</v>
      </c>
      <c r="H215" s="4" t="s">
        <v>55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2.91</v>
      </c>
      <c r="G216" s="4" t="s">
        <v>56</v>
      </c>
      <c r="H216" s="4" t="s">
        <v>57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2.91</v>
      </c>
      <c r="X216" s="4">
        <v>1</v>
      </c>
      <c r="Y216" s="4">
        <v>2.91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58</v>
      </c>
      <c r="H217" s="4" t="s">
        <v>59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60</v>
      </c>
      <c r="H218" s="4" t="s">
        <v>61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62</v>
      </c>
      <c r="H219" s="4" t="s">
        <v>63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64</v>
      </c>
      <c r="H220" s="4" t="s">
        <v>65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0</v>
      </c>
      <c r="G221" s="4" t="s">
        <v>66</v>
      </c>
      <c r="H221" s="4" t="s">
        <v>67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68</v>
      </c>
      <c r="H222" s="4" t="s">
        <v>69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70</v>
      </c>
      <c r="H223" s="4" t="s">
        <v>71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72</v>
      </c>
      <c r="H224" s="4" t="s">
        <v>73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0</v>
      </c>
      <c r="G225" s="4" t="s">
        <v>74</v>
      </c>
      <c r="H225" s="4" t="s">
        <v>75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0</v>
      </c>
      <c r="G226" s="4" t="s">
        <v>76</v>
      </c>
      <c r="H226" s="4" t="s">
        <v>77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2.91</v>
      </c>
      <c r="G227" s="4" t="s">
        <v>78</v>
      </c>
      <c r="H227" s="4" t="s">
        <v>79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2.91</v>
      </c>
      <c r="X227" s="4">
        <v>1</v>
      </c>
      <c r="Y227" s="4">
        <v>2.91</v>
      </c>
      <c r="Z227" s="4"/>
      <c r="AA227" s="4"/>
      <c r="AB227" s="4"/>
    </row>
    <row r="229" spans="1:245" x14ac:dyDescent="0.25">
      <c r="A229" s="1">
        <v>5</v>
      </c>
      <c r="B229" s="1">
        <v>1</v>
      </c>
      <c r="C229" s="1"/>
      <c r="D229" s="1">
        <f>ROW(A238)</f>
        <v>238</v>
      </c>
      <c r="E229" s="1"/>
      <c r="F229" s="1" t="s">
        <v>96</v>
      </c>
      <c r="G229" s="1" t="s">
        <v>126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5">
      <c r="A231" s="2">
        <v>52</v>
      </c>
      <c r="B231" s="2">
        <f t="shared" ref="B231:G231" si="106">B238</f>
        <v>1</v>
      </c>
      <c r="C231" s="2">
        <f t="shared" si="106"/>
        <v>5</v>
      </c>
      <c r="D231" s="2">
        <f t="shared" si="106"/>
        <v>229</v>
      </c>
      <c r="E231" s="2">
        <f t="shared" si="106"/>
        <v>0</v>
      </c>
      <c r="F231" s="2" t="str">
        <f t="shared" si="106"/>
        <v>Новый подраздел</v>
      </c>
      <c r="G231" s="2" t="str">
        <f t="shared" si="106"/>
        <v>Кровля</v>
      </c>
      <c r="H231" s="2"/>
      <c r="I231" s="2"/>
      <c r="J231" s="2"/>
      <c r="K231" s="2"/>
      <c r="L231" s="2"/>
      <c r="M231" s="2"/>
      <c r="N231" s="2"/>
      <c r="O231" s="2">
        <f t="shared" ref="O231:AT231" si="107">O238</f>
        <v>3.99</v>
      </c>
      <c r="P231" s="2">
        <f t="shared" si="107"/>
        <v>0</v>
      </c>
      <c r="Q231" s="2">
        <f t="shared" si="107"/>
        <v>0</v>
      </c>
      <c r="R231" s="2">
        <f t="shared" si="107"/>
        <v>0</v>
      </c>
      <c r="S231" s="2">
        <f t="shared" si="107"/>
        <v>3.99</v>
      </c>
      <c r="T231" s="2">
        <f t="shared" si="107"/>
        <v>0</v>
      </c>
      <c r="U231" s="2">
        <f t="shared" si="107"/>
        <v>0</v>
      </c>
      <c r="V231" s="2">
        <f t="shared" si="107"/>
        <v>0</v>
      </c>
      <c r="W231" s="2">
        <f t="shared" si="107"/>
        <v>0</v>
      </c>
      <c r="X231" s="2">
        <f t="shared" si="107"/>
        <v>0</v>
      </c>
      <c r="Y231" s="2">
        <f t="shared" si="107"/>
        <v>0</v>
      </c>
      <c r="Z231" s="2">
        <f t="shared" si="107"/>
        <v>0</v>
      </c>
      <c r="AA231" s="2">
        <f t="shared" si="107"/>
        <v>0</v>
      </c>
      <c r="AB231" s="2">
        <f t="shared" si="107"/>
        <v>3.99</v>
      </c>
      <c r="AC231" s="2">
        <f t="shared" si="107"/>
        <v>0</v>
      </c>
      <c r="AD231" s="2">
        <f t="shared" si="107"/>
        <v>0</v>
      </c>
      <c r="AE231" s="2">
        <f t="shared" si="107"/>
        <v>0</v>
      </c>
      <c r="AF231" s="2">
        <f t="shared" si="107"/>
        <v>3.99</v>
      </c>
      <c r="AG231" s="2">
        <f t="shared" si="107"/>
        <v>0</v>
      </c>
      <c r="AH231" s="2">
        <f t="shared" si="107"/>
        <v>0</v>
      </c>
      <c r="AI231" s="2">
        <f t="shared" si="107"/>
        <v>0</v>
      </c>
      <c r="AJ231" s="2">
        <f t="shared" si="107"/>
        <v>0</v>
      </c>
      <c r="AK231" s="2">
        <f t="shared" si="107"/>
        <v>0</v>
      </c>
      <c r="AL231" s="2">
        <f t="shared" si="107"/>
        <v>0</v>
      </c>
      <c r="AM231" s="2">
        <f t="shared" si="107"/>
        <v>0</v>
      </c>
      <c r="AN231" s="2">
        <f t="shared" si="107"/>
        <v>0</v>
      </c>
      <c r="AO231" s="2">
        <f t="shared" si="107"/>
        <v>0</v>
      </c>
      <c r="AP231" s="2">
        <f t="shared" si="107"/>
        <v>0</v>
      </c>
      <c r="AQ231" s="2">
        <f t="shared" si="107"/>
        <v>0</v>
      </c>
      <c r="AR231" s="2">
        <f t="shared" si="107"/>
        <v>3.99</v>
      </c>
      <c r="AS231" s="2">
        <f t="shared" si="107"/>
        <v>3.99</v>
      </c>
      <c r="AT231" s="2">
        <f t="shared" si="107"/>
        <v>0</v>
      </c>
      <c r="AU231" s="2">
        <f t="shared" ref="AU231:BZ231" si="108">AU238</f>
        <v>0</v>
      </c>
      <c r="AV231" s="2">
        <f t="shared" si="108"/>
        <v>0</v>
      </c>
      <c r="AW231" s="2">
        <f t="shared" si="108"/>
        <v>0</v>
      </c>
      <c r="AX231" s="2">
        <f t="shared" si="108"/>
        <v>0</v>
      </c>
      <c r="AY231" s="2">
        <f t="shared" si="108"/>
        <v>0</v>
      </c>
      <c r="AZ231" s="2">
        <f t="shared" si="108"/>
        <v>0</v>
      </c>
      <c r="BA231" s="2">
        <f t="shared" si="108"/>
        <v>0</v>
      </c>
      <c r="BB231" s="2">
        <f t="shared" si="108"/>
        <v>0</v>
      </c>
      <c r="BC231" s="2">
        <f t="shared" si="108"/>
        <v>0</v>
      </c>
      <c r="BD231" s="2">
        <f t="shared" si="108"/>
        <v>0</v>
      </c>
      <c r="BE231" s="2">
        <f t="shared" si="108"/>
        <v>0</v>
      </c>
      <c r="BF231" s="2">
        <f t="shared" si="108"/>
        <v>0</v>
      </c>
      <c r="BG231" s="2">
        <f t="shared" si="108"/>
        <v>0</v>
      </c>
      <c r="BH231" s="2">
        <f t="shared" si="108"/>
        <v>0</v>
      </c>
      <c r="BI231" s="2">
        <f t="shared" si="108"/>
        <v>0</v>
      </c>
      <c r="BJ231" s="2">
        <f t="shared" si="108"/>
        <v>0</v>
      </c>
      <c r="BK231" s="2">
        <f t="shared" si="108"/>
        <v>0</v>
      </c>
      <c r="BL231" s="2">
        <f t="shared" si="108"/>
        <v>0</v>
      </c>
      <c r="BM231" s="2">
        <f t="shared" si="108"/>
        <v>0</v>
      </c>
      <c r="BN231" s="2">
        <f t="shared" si="108"/>
        <v>0</v>
      </c>
      <c r="BO231" s="2">
        <f t="shared" si="108"/>
        <v>0</v>
      </c>
      <c r="BP231" s="2">
        <f t="shared" si="108"/>
        <v>0</v>
      </c>
      <c r="BQ231" s="2">
        <f t="shared" si="108"/>
        <v>0</v>
      </c>
      <c r="BR231" s="2">
        <f t="shared" si="108"/>
        <v>0</v>
      </c>
      <c r="BS231" s="2">
        <f t="shared" si="108"/>
        <v>0</v>
      </c>
      <c r="BT231" s="2">
        <f t="shared" si="108"/>
        <v>0</v>
      </c>
      <c r="BU231" s="2">
        <f t="shared" si="108"/>
        <v>0</v>
      </c>
      <c r="BV231" s="2">
        <f t="shared" si="108"/>
        <v>0</v>
      </c>
      <c r="BW231" s="2">
        <f t="shared" si="108"/>
        <v>0</v>
      </c>
      <c r="BX231" s="2">
        <f t="shared" si="108"/>
        <v>0</v>
      </c>
      <c r="BY231" s="2">
        <f t="shared" si="108"/>
        <v>0</v>
      </c>
      <c r="BZ231" s="2">
        <f t="shared" si="108"/>
        <v>0</v>
      </c>
      <c r="CA231" s="2">
        <f t="shared" ref="CA231:DF231" si="109">CA238</f>
        <v>3.99</v>
      </c>
      <c r="CB231" s="2">
        <f t="shared" si="109"/>
        <v>3.99</v>
      </c>
      <c r="CC231" s="2">
        <f t="shared" si="109"/>
        <v>0</v>
      </c>
      <c r="CD231" s="2">
        <f t="shared" si="109"/>
        <v>0</v>
      </c>
      <c r="CE231" s="2">
        <f t="shared" si="109"/>
        <v>0</v>
      </c>
      <c r="CF231" s="2">
        <f t="shared" si="109"/>
        <v>0</v>
      </c>
      <c r="CG231" s="2">
        <f t="shared" si="109"/>
        <v>0</v>
      </c>
      <c r="CH231" s="2">
        <f t="shared" si="109"/>
        <v>0</v>
      </c>
      <c r="CI231" s="2">
        <f t="shared" si="109"/>
        <v>0</v>
      </c>
      <c r="CJ231" s="2">
        <f t="shared" si="109"/>
        <v>0</v>
      </c>
      <c r="CK231" s="2">
        <f t="shared" si="109"/>
        <v>0</v>
      </c>
      <c r="CL231" s="2">
        <f t="shared" si="109"/>
        <v>0</v>
      </c>
      <c r="CM231" s="2">
        <f t="shared" si="109"/>
        <v>0</v>
      </c>
      <c r="CN231" s="2">
        <f t="shared" si="109"/>
        <v>0</v>
      </c>
      <c r="CO231" s="2">
        <f t="shared" si="109"/>
        <v>0</v>
      </c>
      <c r="CP231" s="2">
        <f t="shared" si="109"/>
        <v>0</v>
      </c>
      <c r="CQ231" s="2">
        <f t="shared" si="109"/>
        <v>0</v>
      </c>
      <c r="CR231" s="2">
        <f t="shared" si="109"/>
        <v>0</v>
      </c>
      <c r="CS231" s="2">
        <f t="shared" si="109"/>
        <v>0</v>
      </c>
      <c r="CT231" s="2">
        <f t="shared" si="109"/>
        <v>0</v>
      </c>
      <c r="CU231" s="2">
        <f t="shared" si="109"/>
        <v>0</v>
      </c>
      <c r="CV231" s="2">
        <f t="shared" si="109"/>
        <v>0</v>
      </c>
      <c r="CW231" s="2">
        <f t="shared" si="109"/>
        <v>0</v>
      </c>
      <c r="CX231" s="2">
        <f t="shared" si="109"/>
        <v>0</v>
      </c>
      <c r="CY231" s="2">
        <f t="shared" si="109"/>
        <v>0</v>
      </c>
      <c r="CZ231" s="2">
        <f t="shared" si="109"/>
        <v>0</v>
      </c>
      <c r="DA231" s="2">
        <f t="shared" si="109"/>
        <v>0</v>
      </c>
      <c r="DB231" s="2">
        <f t="shared" si="109"/>
        <v>0</v>
      </c>
      <c r="DC231" s="2">
        <f t="shared" si="109"/>
        <v>0</v>
      </c>
      <c r="DD231" s="2">
        <f t="shared" si="109"/>
        <v>0</v>
      </c>
      <c r="DE231" s="2">
        <f t="shared" si="109"/>
        <v>0</v>
      </c>
      <c r="DF231" s="2">
        <f t="shared" si="109"/>
        <v>0</v>
      </c>
      <c r="DG231" s="3">
        <f t="shared" ref="DG231:EL231" si="110">DG238</f>
        <v>0</v>
      </c>
      <c r="DH231" s="3">
        <f t="shared" si="110"/>
        <v>0</v>
      </c>
      <c r="DI231" s="3">
        <f t="shared" si="110"/>
        <v>0</v>
      </c>
      <c r="DJ231" s="3">
        <f t="shared" si="110"/>
        <v>0</v>
      </c>
      <c r="DK231" s="3">
        <f t="shared" si="110"/>
        <v>0</v>
      </c>
      <c r="DL231" s="3">
        <f t="shared" si="110"/>
        <v>0</v>
      </c>
      <c r="DM231" s="3">
        <f t="shared" si="110"/>
        <v>0</v>
      </c>
      <c r="DN231" s="3">
        <f t="shared" si="110"/>
        <v>0</v>
      </c>
      <c r="DO231" s="3">
        <f t="shared" si="110"/>
        <v>0</v>
      </c>
      <c r="DP231" s="3">
        <f t="shared" si="110"/>
        <v>0</v>
      </c>
      <c r="DQ231" s="3">
        <f t="shared" si="110"/>
        <v>0</v>
      </c>
      <c r="DR231" s="3">
        <f t="shared" si="110"/>
        <v>0</v>
      </c>
      <c r="DS231" s="3">
        <f t="shared" si="110"/>
        <v>0</v>
      </c>
      <c r="DT231" s="3">
        <f t="shared" si="110"/>
        <v>0</v>
      </c>
      <c r="DU231" s="3">
        <f t="shared" si="110"/>
        <v>0</v>
      </c>
      <c r="DV231" s="3">
        <f t="shared" si="110"/>
        <v>0</v>
      </c>
      <c r="DW231" s="3">
        <f t="shared" si="110"/>
        <v>0</v>
      </c>
      <c r="DX231" s="3">
        <f t="shared" si="110"/>
        <v>0</v>
      </c>
      <c r="DY231" s="3">
        <f t="shared" si="110"/>
        <v>0</v>
      </c>
      <c r="DZ231" s="3">
        <f t="shared" si="110"/>
        <v>0</v>
      </c>
      <c r="EA231" s="3">
        <f t="shared" si="110"/>
        <v>0</v>
      </c>
      <c r="EB231" s="3">
        <f t="shared" si="110"/>
        <v>0</v>
      </c>
      <c r="EC231" s="3">
        <f t="shared" si="110"/>
        <v>0</v>
      </c>
      <c r="ED231" s="3">
        <f t="shared" si="110"/>
        <v>0</v>
      </c>
      <c r="EE231" s="3">
        <f t="shared" si="110"/>
        <v>0</v>
      </c>
      <c r="EF231" s="3">
        <f t="shared" si="110"/>
        <v>0</v>
      </c>
      <c r="EG231" s="3">
        <f t="shared" si="110"/>
        <v>0</v>
      </c>
      <c r="EH231" s="3">
        <f t="shared" si="110"/>
        <v>0</v>
      </c>
      <c r="EI231" s="3">
        <f t="shared" si="110"/>
        <v>0</v>
      </c>
      <c r="EJ231" s="3">
        <f t="shared" si="110"/>
        <v>0</v>
      </c>
      <c r="EK231" s="3">
        <f t="shared" si="110"/>
        <v>0</v>
      </c>
      <c r="EL231" s="3">
        <f t="shared" si="110"/>
        <v>0</v>
      </c>
      <c r="EM231" s="3">
        <f t="shared" ref="EM231:FR231" si="111">EM238</f>
        <v>0</v>
      </c>
      <c r="EN231" s="3">
        <f t="shared" si="111"/>
        <v>0</v>
      </c>
      <c r="EO231" s="3">
        <f t="shared" si="111"/>
        <v>0</v>
      </c>
      <c r="EP231" s="3">
        <f t="shared" si="111"/>
        <v>0</v>
      </c>
      <c r="EQ231" s="3">
        <f t="shared" si="111"/>
        <v>0</v>
      </c>
      <c r="ER231" s="3">
        <f t="shared" si="111"/>
        <v>0</v>
      </c>
      <c r="ES231" s="3">
        <f t="shared" si="111"/>
        <v>0</v>
      </c>
      <c r="ET231" s="3">
        <f t="shared" si="111"/>
        <v>0</v>
      </c>
      <c r="EU231" s="3">
        <f t="shared" si="111"/>
        <v>0</v>
      </c>
      <c r="EV231" s="3">
        <f t="shared" si="111"/>
        <v>0</v>
      </c>
      <c r="EW231" s="3">
        <f t="shared" si="111"/>
        <v>0</v>
      </c>
      <c r="EX231" s="3">
        <f t="shared" si="111"/>
        <v>0</v>
      </c>
      <c r="EY231" s="3">
        <f t="shared" si="111"/>
        <v>0</v>
      </c>
      <c r="EZ231" s="3">
        <f t="shared" si="111"/>
        <v>0</v>
      </c>
      <c r="FA231" s="3">
        <f t="shared" si="111"/>
        <v>0</v>
      </c>
      <c r="FB231" s="3">
        <f t="shared" si="111"/>
        <v>0</v>
      </c>
      <c r="FC231" s="3">
        <f t="shared" si="111"/>
        <v>0</v>
      </c>
      <c r="FD231" s="3">
        <f t="shared" si="111"/>
        <v>0</v>
      </c>
      <c r="FE231" s="3">
        <f t="shared" si="111"/>
        <v>0</v>
      </c>
      <c r="FF231" s="3">
        <f t="shared" si="111"/>
        <v>0</v>
      </c>
      <c r="FG231" s="3">
        <f t="shared" si="111"/>
        <v>0</v>
      </c>
      <c r="FH231" s="3">
        <f t="shared" si="111"/>
        <v>0</v>
      </c>
      <c r="FI231" s="3">
        <f t="shared" si="111"/>
        <v>0</v>
      </c>
      <c r="FJ231" s="3">
        <f t="shared" si="111"/>
        <v>0</v>
      </c>
      <c r="FK231" s="3">
        <f t="shared" si="111"/>
        <v>0</v>
      </c>
      <c r="FL231" s="3">
        <f t="shared" si="111"/>
        <v>0</v>
      </c>
      <c r="FM231" s="3">
        <f t="shared" si="111"/>
        <v>0</v>
      </c>
      <c r="FN231" s="3">
        <f t="shared" si="111"/>
        <v>0</v>
      </c>
      <c r="FO231" s="3">
        <f t="shared" si="111"/>
        <v>0</v>
      </c>
      <c r="FP231" s="3">
        <f t="shared" si="111"/>
        <v>0</v>
      </c>
      <c r="FQ231" s="3">
        <f t="shared" si="111"/>
        <v>0</v>
      </c>
      <c r="FR231" s="3">
        <f t="shared" si="111"/>
        <v>0</v>
      </c>
      <c r="FS231" s="3">
        <f t="shared" ref="FS231:GX231" si="112">FS238</f>
        <v>0</v>
      </c>
      <c r="FT231" s="3">
        <f t="shared" si="112"/>
        <v>0</v>
      </c>
      <c r="FU231" s="3">
        <f t="shared" si="112"/>
        <v>0</v>
      </c>
      <c r="FV231" s="3">
        <f t="shared" si="112"/>
        <v>0</v>
      </c>
      <c r="FW231" s="3">
        <f t="shared" si="112"/>
        <v>0</v>
      </c>
      <c r="FX231" s="3">
        <f t="shared" si="112"/>
        <v>0</v>
      </c>
      <c r="FY231" s="3">
        <f t="shared" si="112"/>
        <v>0</v>
      </c>
      <c r="FZ231" s="3">
        <f t="shared" si="112"/>
        <v>0</v>
      </c>
      <c r="GA231" s="3">
        <f t="shared" si="112"/>
        <v>0</v>
      </c>
      <c r="GB231" s="3">
        <f t="shared" si="112"/>
        <v>0</v>
      </c>
      <c r="GC231" s="3">
        <f t="shared" si="112"/>
        <v>0</v>
      </c>
      <c r="GD231" s="3">
        <f t="shared" si="112"/>
        <v>0</v>
      </c>
      <c r="GE231" s="3">
        <f t="shared" si="112"/>
        <v>0</v>
      </c>
      <c r="GF231" s="3">
        <f t="shared" si="112"/>
        <v>0</v>
      </c>
      <c r="GG231" s="3">
        <f t="shared" si="112"/>
        <v>0</v>
      </c>
      <c r="GH231" s="3">
        <f t="shared" si="112"/>
        <v>0</v>
      </c>
      <c r="GI231" s="3">
        <f t="shared" si="112"/>
        <v>0</v>
      </c>
      <c r="GJ231" s="3">
        <f t="shared" si="112"/>
        <v>0</v>
      </c>
      <c r="GK231" s="3">
        <f t="shared" si="112"/>
        <v>0</v>
      </c>
      <c r="GL231" s="3">
        <f t="shared" si="112"/>
        <v>0</v>
      </c>
      <c r="GM231" s="3">
        <f t="shared" si="112"/>
        <v>0</v>
      </c>
      <c r="GN231" s="3">
        <f t="shared" si="112"/>
        <v>0</v>
      </c>
      <c r="GO231" s="3">
        <f t="shared" si="112"/>
        <v>0</v>
      </c>
      <c r="GP231" s="3">
        <f t="shared" si="112"/>
        <v>0</v>
      </c>
      <c r="GQ231" s="3">
        <f t="shared" si="112"/>
        <v>0</v>
      </c>
      <c r="GR231" s="3">
        <f t="shared" si="112"/>
        <v>0</v>
      </c>
      <c r="GS231" s="3">
        <f t="shared" si="112"/>
        <v>0</v>
      </c>
      <c r="GT231" s="3">
        <f t="shared" si="112"/>
        <v>0</v>
      </c>
      <c r="GU231" s="3">
        <f t="shared" si="112"/>
        <v>0</v>
      </c>
      <c r="GV231" s="3">
        <f t="shared" si="112"/>
        <v>0</v>
      </c>
      <c r="GW231" s="3">
        <f t="shared" si="112"/>
        <v>0</v>
      </c>
      <c r="GX231" s="3">
        <f t="shared" si="112"/>
        <v>0</v>
      </c>
    </row>
    <row r="233" spans="1:245" x14ac:dyDescent="0.25">
      <c r="A233">
        <v>17</v>
      </c>
      <c r="B233">
        <v>1</v>
      </c>
      <c r="E233" t="s">
        <v>127</v>
      </c>
      <c r="F233" t="s">
        <v>99</v>
      </c>
      <c r="G233" t="s">
        <v>100</v>
      </c>
      <c r="H233" t="s">
        <v>101</v>
      </c>
      <c r="I233">
        <f>ROUND(1/10000,9)</f>
        <v>1E-4</v>
      </c>
      <c r="J233">
        <v>0</v>
      </c>
      <c r="K233">
        <f>ROUND(1/10000,9)</f>
        <v>1E-4</v>
      </c>
      <c r="O233">
        <f>ROUND(CP233,2)</f>
        <v>0.56999999999999995</v>
      </c>
      <c r="P233">
        <f>ROUND(CQ233*I233,2)</f>
        <v>0</v>
      </c>
      <c r="Q233">
        <f>ROUND(CR233*I233,2)</f>
        <v>0</v>
      </c>
      <c r="R233">
        <f>ROUND(CS233*I233,2)</f>
        <v>0</v>
      </c>
      <c r="S233">
        <f>ROUND(CT233*I233,2)</f>
        <v>0.56999999999999995</v>
      </c>
      <c r="T233">
        <f>ROUND(CU233*I233,2)</f>
        <v>0</v>
      </c>
      <c r="U233">
        <f>CV233*I233</f>
        <v>0</v>
      </c>
      <c r="V233">
        <f>CW233*I233</f>
        <v>0</v>
      </c>
      <c r="W233">
        <f>ROUND(CX233*I233,2)</f>
        <v>0</v>
      </c>
      <c r="X233">
        <f t="shared" ref="X233:Y236" si="113">ROUND(CY233,2)</f>
        <v>0</v>
      </c>
      <c r="Y233">
        <f t="shared" si="113"/>
        <v>0</v>
      </c>
      <c r="AA233">
        <v>375778580</v>
      </c>
      <c r="AB233">
        <f>ROUND((AC233+AD233+AF233),6)</f>
        <v>408.60599999999999</v>
      </c>
      <c r="AC233">
        <f>ROUND((ES233),6)</f>
        <v>0</v>
      </c>
      <c r="AD233">
        <f>ROUND((((ET233)-(EU233))+AE233),6)</f>
        <v>0</v>
      </c>
      <c r="AE233">
        <f>ROUND((EU233),6)</f>
        <v>0</v>
      </c>
      <c r="AF233">
        <f>ROUND(((EV233*0.906)),6)</f>
        <v>408.60599999999999</v>
      </c>
      <c r="AG233">
        <f>ROUND((AP233),6)</f>
        <v>0</v>
      </c>
      <c r="AH233">
        <f>((EW233*0.906))</f>
        <v>0</v>
      </c>
      <c r="AI233">
        <f>(EX233)</f>
        <v>0</v>
      </c>
      <c r="AJ233">
        <f>(AS233)</f>
        <v>0</v>
      </c>
      <c r="AK233">
        <v>451</v>
      </c>
      <c r="AL233">
        <v>0</v>
      </c>
      <c r="AM233">
        <v>0</v>
      </c>
      <c r="AN233">
        <v>0</v>
      </c>
      <c r="AO233">
        <v>451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14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</v>
      </c>
      <c r="BM233">
        <v>900002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14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(P233+Q233+S233)</f>
        <v>0.56999999999999995</v>
      </c>
      <c r="CQ233">
        <f>AC233*BC233</f>
        <v>0</v>
      </c>
      <c r="CR233">
        <f>AD233*BB233</f>
        <v>0</v>
      </c>
      <c r="CS233">
        <f>AE233*BS233</f>
        <v>0</v>
      </c>
      <c r="CT233">
        <f>AF233*BA233</f>
        <v>5720.4840000000004</v>
      </c>
      <c r="CU233">
        <f t="shared" ref="CU233:CX236" si="114">AG233</f>
        <v>0</v>
      </c>
      <c r="CV233">
        <f t="shared" si="114"/>
        <v>0</v>
      </c>
      <c r="CW233">
        <f t="shared" si="114"/>
        <v>0</v>
      </c>
      <c r="CX233">
        <f t="shared" si="114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19</v>
      </c>
      <c r="DH233" t="s">
        <v>3</v>
      </c>
      <c r="DI233" t="s">
        <v>19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101</v>
      </c>
      <c r="DW233" t="s">
        <v>101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99267085</v>
      </c>
      <c r="EF233">
        <v>0</v>
      </c>
      <c r="EG233" t="s">
        <v>3</v>
      </c>
      <c r="EH233">
        <v>0</v>
      </c>
      <c r="EI233" t="s">
        <v>3</v>
      </c>
      <c r="EJ233">
        <v>1</v>
      </c>
      <c r="EK233">
        <v>900002</v>
      </c>
      <c r="EL233" t="s">
        <v>20</v>
      </c>
      <c r="EM233" t="s">
        <v>21</v>
      </c>
      <c r="EO233" t="s">
        <v>3</v>
      </c>
      <c r="EQ233">
        <v>0</v>
      </c>
      <c r="ER233">
        <v>451</v>
      </c>
      <c r="ES233">
        <v>0</v>
      </c>
      <c r="ET233">
        <v>0</v>
      </c>
      <c r="EU233">
        <v>0</v>
      </c>
      <c r="EV233">
        <v>451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-606362411</v>
      </c>
      <c r="GG233">
        <v>2</v>
      </c>
      <c r="GH233">
        <v>2</v>
      </c>
      <c r="GI233">
        <v>4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0.56999999999999995</v>
      </c>
      <c r="GN233">
        <f>IF(OR(BI233=0,BI233=1),GM233-GX233,0)</f>
        <v>0.56999999999999995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5">
      <c r="A234">
        <v>17</v>
      </c>
      <c r="B234">
        <v>1</v>
      </c>
      <c r="E234" t="s">
        <v>128</v>
      </c>
      <c r="F234" t="s">
        <v>103</v>
      </c>
      <c r="G234" t="s">
        <v>104</v>
      </c>
      <c r="H234" t="s">
        <v>101</v>
      </c>
      <c r="I234">
        <f>ROUND(1/10000,9)</f>
        <v>1E-4</v>
      </c>
      <c r="J234">
        <v>0</v>
      </c>
      <c r="K234">
        <f>ROUND(1/10000,9)</f>
        <v>1E-4</v>
      </c>
      <c r="O234">
        <f>ROUND(CP234,2)</f>
        <v>1.0900000000000001</v>
      </c>
      <c r="P234">
        <f>ROUND(CQ234*I234,2)</f>
        <v>0</v>
      </c>
      <c r="Q234">
        <f>ROUND(CR234*I234,2)</f>
        <v>0</v>
      </c>
      <c r="R234">
        <f>ROUND(CS234*I234,2)</f>
        <v>0</v>
      </c>
      <c r="S234">
        <f>ROUND(CT234*I234,2)</f>
        <v>1.0900000000000001</v>
      </c>
      <c r="T234">
        <f>ROUND(CU234*I234,2)</f>
        <v>0</v>
      </c>
      <c r="U234">
        <f>CV234*I234</f>
        <v>0</v>
      </c>
      <c r="V234">
        <f>CW234*I234</f>
        <v>0</v>
      </c>
      <c r="W234">
        <f>ROUND(CX234*I234,2)</f>
        <v>0</v>
      </c>
      <c r="X234">
        <f t="shared" si="113"/>
        <v>0</v>
      </c>
      <c r="Y234">
        <f t="shared" si="113"/>
        <v>0</v>
      </c>
      <c r="AA234">
        <v>375778580</v>
      </c>
      <c r="AB234">
        <f>ROUND((AC234+AD234+AF234),6)</f>
        <v>776.26080000000002</v>
      </c>
      <c r="AC234">
        <f>ROUND((ES234),6)</f>
        <v>0</v>
      </c>
      <c r="AD234">
        <f>ROUND((((ET234)-(EU234))+AE234),6)</f>
        <v>0</v>
      </c>
      <c r="AE234">
        <f>ROUND((EU234),6)</f>
        <v>0</v>
      </c>
      <c r="AF234">
        <f>ROUND(((EV234*0.906*0.7)),6)</f>
        <v>776.26080000000002</v>
      </c>
      <c r="AG234">
        <f>ROUND((AP234),6)</f>
        <v>0</v>
      </c>
      <c r="AH234">
        <f>((EW234*0.906*0.7))</f>
        <v>0</v>
      </c>
      <c r="AI234">
        <f>(EX234)</f>
        <v>0</v>
      </c>
      <c r="AJ234">
        <f>(AS234)</f>
        <v>0</v>
      </c>
      <c r="AK234">
        <v>1224</v>
      </c>
      <c r="AL234">
        <v>0</v>
      </c>
      <c r="AM234">
        <v>0</v>
      </c>
      <c r="AN234">
        <v>0</v>
      </c>
      <c r="AO234">
        <v>1224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14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</v>
      </c>
      <c r="BM234">
        <v>900002</v>
      </c>
      <c r="BN234">
        <v>0</v>
      </c>
      <c r="BO234" t="s">
        <v>3</v>
      </c>
      <c r="BP234">
        <v>0</v>
      </c>
      <c r="BQ234">
        <v>0</v>
      </c>
      <c r="BR234">
        <v>0</v>
      </c>
      <c r="BS234">
        <v>14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(P234+Q234+S234)</f>
        <v>1.0900000000000001</v>
      </c>
      <c r="CQ234">
        <f>AC234*BC234</f>
        <v>0</v>
      </c>
      <c r="CR234">
        <f>AD234*BB234</f>
        <v>0</v>
      </c>
      <c r="CS234">
        <f>AE234*BS234</f>
        <v>0</v>
      </c>
      <c r="CT234">
        <f>AF234*BA234</f>
        <v>10867.6512</v>
      </c>
      <c r="CU234">
        <f t="shared" si="114"/>
        <v>0</v>
      </c>
      <c r="CV234">
        <f t="shared" si="114"/>
        <v>0</v>
      </c>
      <c r="CW234">
        <f t="shared" si="114"/>
        <v>0</v>
      </c>
      <c r="CX234">
        <f t="shared" si="114"/>
        <v>0</v>
      </c>
      <c r="CY234">
        <f>(((S234+R234)*AT234)/100)</f>
        <v>0</v>
      </c>
      <c r="CZ234">
        <f>(((S234+R234)*AU234)/100)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105</v>
      </c>
      <c r="DH234" t="s">
        <v>3</v>
      </c>
      <c r="DI234" t="s">
        <v>105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101</v>
      </c>
      <c r="DW234" t="s">
        <v>101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99267085</v>
      </c>
      <c r="EF234">
        <v>0</v>
      </c>
      <c r="EG234" t="s">
        <v>3</v>
      </c>
      <c r="EH234">
        <v>0</v>
      </c>
      <c r="EI234" t="s">
        <v>3</v>
      </c>
      <c r="EJ234">
        <v>1</v>
      </c>
      <c r="EK234">
        <v>900002</v>
      </c>
      <c r="EL234" t="s">
        <v>20</v>
      </c>
      <c r="EM234" t="s">
        <v>21</v>
      </c>
      <c r="EO234" t="s">
        <v>3</v>
      </c>
      <c r="EQ234">
        <v>0</v>
      </c>
      <c r="ER234">
        <v>1224</v>
      </c>
      <c r="ES234">
        <v>0</v>
      </c>
      <c r="ET234">
        <v>0</v>
      </c>
      <c r="EU234">
        <v>0</v>
      </c>
      <c r="EV234">
        <v>1224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2119306603</v>
      </c>
      <c r="GG234">
        <v>2</v>
      </c>
      <c r="GH234">
        <v>2</v>
      </c>
      <c r="GI234">
        <v>4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1.0900000000000001</v>
      </c>
      <c r="GN234">
        <f>IF(OR(BI234=0,BI234=1),GM234-GX234,0)</f>
        <v>1.0900000000000001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5">
      <c r="A235">
        <v>17</v>
      </c>
      <c r="B235">
        <v>1</v>
      </c>
      <c r="E235" t="s">
        <v>129</v>
      </c>
      <c r="F235" t="s">
        <v>107</v>
      </c>
      <c r="G235" t="s">
        <v>108</v>
      </c>
      <c r="H235" t="s">
        <v>101</v>
      </c>
      <c r="I235">
        <f>ROUND(1/10000,9)</f>
        <v>1E-4</v>
      </c>
      <c r="J235">
        <v>0</v>
      </c>
      <c r="K235">
        <f>ROUND(1/10000,9)</f>
        <v>1E-4</v>
      </c>
      <c r="O235">
        <f>ROUND(CP235,2)</f>
        <v>1.48</v>
      </c>
      <c r="P235">
        <f>ROUND(CQ235*I235,2)</f>
        <v>0</v>
      </c>
      <c r="Q235">
        <f>ROUND(CR235*I235,2)</f>
        <v>0</v>
      </c>
      <c r="R235">
        <f>ROUND(CS235*I235,2)</f>
        <v>0</v>
      </c>
      <c r="S235">
        <f>ROUND(CT235*I235,2)</f>
        <v>1.48</v>
      </c>
      <c r="T235">
        <f>ROUND(CU235*I235,2)</f>
        <v>0</v>
      </c>
      <c r="U235">
        <f>CV235*I235</f>
        <v>0</v>
      </c>
      <c r="V235">
        <f>CW235*I235</f>
        <v>0</v>
      </c>
      <c r="W235">
        <f>ROUND(CX235*I235,2)</f>
        <v>0</v>
      </c>
      <c r="X235">
        <f t="shared" si="113"/>
        <v>0</v>
      </c>
      <c r="Y235">
        <f t="shared" si="113"/>
        <v>0</v>
      </c>
      <c r="AA235">
        <v>375778580</v>
      </c>
      <c r="AB235">
        <f>ROUND((AC235+AD235+AF235),6)</f>
        <v>1060.02</v>
      </c>
      <c r="AC235">
        <f>ROUND((ES235),6)</f>
        <v>0</v>
      </c>
      <c r="AD235">
        <f>ROUND((((ET235)-(EU235))+AE235),6)</f>
        <v>0</v>
      </c>
      <c r="AE235">
        <f>ROUND((EU235),6)</f>
        <v>0</v>
      </c>
      <c r="AF235">
        <f>ROUND(((EV235*0.906)),6)</f>
        <v>1060.02</v>
      </c>
      <c r="AG235">
        <f>ROUND((AP235),6)</f>
        <v>0</v>
      </c>
      <c r="AH235">
        <f>((EW235*0.906))</f>
        <v>0</v>
      </c>
      <c r="AI235">
        <f>(EX235)</f>
        <v>0</v>
      </c>
      <c r="AJ235">
        <f>(AS235)</f>
        <v>0</v>
      </c>
      <c r="AK235">
        <v>1170</v>
      </c>
      <c r="AL235">
        <v>0</v>
      </c>
      <c r="AM235">
        <v>0</v>
      </c>
      <c r="AN235">
        <v>0</v>
      </c>
      <c r="AO235">
        <v>1170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14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</v>
      </c>
      <c r="BM235">
        <v>900002</v>
      </c>
      <c r="BN235">
        <v>0</v>
      </c>
      <c r="BO235" t="s">
        <v>3</v>
      </c>
      <c r="BP235">
        <v>0</v>
      </c>
      <c r="BQ235">
        <v>0</v>
      </c>
      <c r="BR235">
        <v>0</v>
      </c>
      <c r="BS235">
        <v>14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>(P235+Q235+S235)</f>
        <v>1.48</v>
      </c>
      <c r="CQ235">
        <f>AC235*BC235</f>
        <v>0</v>
      </c>
      <c r="CR235">
        <f>AD235*BB235</f>
        <v>0</v>
      </c>
      <c r="CS235">
        <f>AE235*BS235</f>
        <v>0</v>
      </c>
      <c r="CT235">
        <f>AF235*BA235</f>
        <v>14840.279999999999</v>
      </c>
      <c r="CU235">
        <f t="shared" si="114"/>
        <v>0</v>
      </c>
      <c r="CV235">
        <f t="shared" si="114"/>
        <v>0</v>
      </c>
      <c r="CW235">
        <f t="shared" si="114"/>
        <v>0</v>
      </c>
      <c r="CX235">
        <f t="shared" si="114"/>
        <v>0</v>
      </c>
      <c r="CY235">
        <f>(((S235+R235)*AT235)/100)</f>
        <v>0</v>
      </c>
      <c r="CZ235">
        <f>(((S235+R235)*AU235)/100)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19</v>
      </c>
      <c r="DH235" t="s">
        <v>3</v>
      </c>
      <c r="DI235" t="s">
        <v>19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101</v>
      </c>
      <c r="DW235" t="s">
        <v>101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99267085</v>
      </c>
      <c r="EF235">
        <v>0</v>
      </c>
      <c r="EG235" t="s">
        <v>3</v>
      </c>
      <c r="EH235">
        <v>0</v>
      </c>
      <c r="EI235" t="s">
        <v>3</v>
      </c>
      <c r="EJ235">
        <v>1</v>
      </c>
      <c r="EK235">
        <v>900002</v>
      </c>
      <c r="EL235" t="s">
        <v>20</v>
      </c>
      <c r="EM235" t="s">
        <v>21</v>
      </c>
      <c r="EO235" t="s">
        <v>3</v>
      </c>
      <c r="EQ235">
        <v>0</v>
      </c>
      <c r="ER235">
        <v>1170</v>
      </c>
      <c r="ES235">
        <v>0</v>
      </c>
      <c r="ET235">
        <v>0</v>
      </c>
      <c r="EU235">
        <v>0</v>
      </c>
      <c r="EV235">
        <v>1170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-1146551874</v>
      </c>
      <c r="GG235">
        <v>2</v>
      </c>
      <c r="GH235">
        <v>2</v>
      </c>
      <c r="GI235">
        <v>4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1.48</v>
      </c>
      <c r="GN235">
        <f>IF(OR(BI235=0,BI235=1),GM235-GX235,0)</f>
        <v>1.48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5">
      <c r="A236">
        <v>17</v>
      </c>
      <c r="B236">
        <v>1</v>
      </c>
      <c r="E236" t="s">
        <v>130</v>
      </c>
      <c r="F236" t="s">
        <v>110</v>
      </c>
      <c r="G236" t="s">
        <v>111</v>
      </c>
      <c r="H236" t="s">
        <v>101</v>
      </c>
      <c r="I236">
        <f>ROUND(1/10000,9)</f>
        <v>1E-4</v>
      </c>
      <c r="J236">
        <v>0</v>
      </c>
      <c r="K236">
        <f>ROUND(1/10000,9)</f>
        <v>1E-4</v>
      </c>
      <c r="O236">
        <f>ROUND(CP236,2)</f>
        <v>0.85</v>
      </c>
      <c r="P236">
        <f>ROUND(CQ236*I236,2)</f>
        <v>0</v>
      </c>
      <c r="Q236">
        <f>ROUND(CR236*I236,2)</f>
        <v>0</v>
      </c>
      <c r="R236">
        <f>ROUND(CS236*I236,2)</f>
        <v>0</v>
      </c>
      <c r="S236">
        <f>ROUND(CT236*I236,2)</f>
        <v>0.85</v>
      </c>
      <c r="T236">
        <f>ROUND(CU236*I236,2)</f>
        <v>0</v>
      </c>
      <c r="U236">
        <f>CV236*I236</f>
        <v>0</v>
      </c>
      <c r="V236">
        <f>CW236*I236</f>
        <v>0</v>
      </c>
      <c r="W236">
        <f>ROUND(CX236*I236,2)</f>
        <v>0</v>
      </c>
      <c r="X236">
        <f t="shared" si="113"/>
        <v>0</v>
      </c>
      <c r="Y236">
        <f t="shared" si="113"/>
        <v>0</v>
      </c>
      <c r="AA236">
        <v>375778580</v>
      </c>
      <c r="AB236">
        <f>ROUND((AC236+AD236+AF236),6)</f>
        <v>604.30200000000002</v>
      </c>
      <c r="AC236">
        <f>ROUND((ES236),6)</f>
        <v>0</v>
      </c>
      <c r="AD236">
        <f>ROUND((((ET236)-(EU236))+AE236),6)</f>
        <v>0</v>
      </c>
      <c r="AE236">
        <f>ROUND((EU236),6)</f>
        <v>0</v>
      </c>
      <c r="AF236">
        <f>ROUND(((EV236*0.906)),6)</f>
        <v>604.30200000000002</v>
      </c>
      <c r="AG236">
        <f>ROUND((AP236),6)</f>
        <v>0</v>
      </c>
      <c r="AH236">
        <f>((EW236*0.906))</f>
        <v>0</v>
      </c>
      <c r="AI236">
        <f>(EX236)</f>
        <v>0</v>
      </c>
      <c r="AJ236">
        <f>(AS236)</f>
        <v>0</v>
      </c>
      <c r="AK236">
        <v>667</v>
      </c>
      <c r="AL236">
        <v>0</v>
      </c>
      <c r="AM236">
        <v>0</v>
      </c>
      <c r="AN236">
        <v>0</v>
      </c>
      <c r="AO236">
        <v>667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14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3</v>
      </c>
      <c r="BM236">
        <v>900002</v>
      </c>
      <c r="BN236">
        <v>0</v>
      </c>
      <c r="BO236" t="s">
        <v>3</v>
      </c>
      <c r="BP236">
        <v>0</v>
      </c>
      <c r="BQ236">
        <v>0</v>
      </c>
      <c r="BR236">
        <v>0</v>
      </c>
      <c r="BS236">
        <v>14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>(P236+Q236+S236)</f>
        <v>0.85</v>
      </c>
      <c r="CQ236">
        <f>AC236*BC236</f>
        <v>0</v>
      </c>
      <c r="CR236">
        <f>AD236*BB236</f>
        <v>0</v>
      </c>
      <c r="CS236">
        <f>AE236*BS236</f>
        <v>0</v>
      </c>
      <c r="CT236">
        <f>AF236*BA236</f>
        <v>8460.228000000001</v>
      </c>
      <c r="CU236">
        <f t="shared" si="114"/>
        <v>0</v>
      </c>
      <c r="CV236">
        <f t="shared" si="114"/>
        <v>0</v>
      </c>
      <c r="CW236">
        <f t="shared" si="114"/>
        <v>0</v>
      </c>
      <c r="CX236">
        <f t="shared" si="114"/>
        <v>0</v>
      </c>
      <c r="CY236">
        <f>(((S236+R236)*AT236)/100)</f>
        <v>0</v>
      </c>
      <c r="CZ236">
        <f>(((S236+R236)*AU236)/100)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19</v>
      </c>
      <c r="DH236" t="s">
        <v>3</v>
      </c>
      <c r="DI236" t="s">
        <v>19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101</v>
      </c>
      <c r="DW236" t="s">
        <v>101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99267085</v>
      </c>
      <c r="EF236">
        <v>0</v>
      </c>
      <c r="EG236" t="s">
        <v>3</v>
      </c>
      <c r="EH236">
        <v>0</v>
      </c>
      <c r="EI236" t="s">
        <v>3</v>
      </c>
      <c r="EJ236">
        <v>1</v>
      </c>
      <c r="EK236">
        <v>900002</v>
      </c>
      <c r="EL236" t="s">
        <v>20</v>
      </c>
      <c r="EM236" t="s">
        <v>21</v>
      </c>
      <c r="EO236" t="s">
        <v>3</v>
      </c>
      <c r="EQ236">
        <v>0</v>
      </c>
      <c r="ER236">
        <v>667</v>
      </c>
      <c r="ES236">
        <v>0</v>
      </c>
      <c r="ET236">
        <v>0</v>
      </c>
      <c r="EU236">
        <v>0</v>
      </c>
      <c r="EV236">
        <v>667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-2029569942</v>
      </c>
      <c r="GG236">
        <v>2</v>
      </c>
      <c r="GH236">
        <v>2</v>
      </c>
      <c r="GI236">
        <v>4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0.85</v>
      </c>
      <c r="GN236">
        <f>IF(OR(BI236=0,BI236=1),GM236-GX236,0)</f>
        <v>0.85</v>
      </c>
      <c r="GO236">
        <f>IF(BI236=2,GM236-GX236,0)</f>
        <v>0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45" x14ac:dyDescent="0.25">
      <c r="A238" s="2">
        <v>51</v>
      </c>
      <c r="B238" s="2">
        <f>B229</f>
        <v>1</v>
      </c>
      <c r="C238" s="2">
        <f>A229</f>
        <v>5</v>
      </c>
      <c r="D238" s="2">
        <f>ROW(A229)</f>
        <v>229</v>
      </c>
      <c r="E238" s="2"/>
      <c r="F238" s="2" t="str">
        <f>IF(F229&lt;&gt;"",F229,"")</f>
        <v>Новый подраздел</v>
      </c>
      <c r="G238" s="2" t="str">
        <f>IF(G229&lt;&gt;"",G229,"")</f>
        <v>Кровля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115">ROUND(AB238,2)</f>
        <v>3.99</v>
      </c>
      <c r="P238" s="2">
        <f t="shared" si="115"/>
        <v>0</v>
      </c>
      <c r="Q238" s="2">
        <f t="shared" si="115"/>
        <v>0</v>
      </c>
      <c r="R238" s="2">
        <f t="shared" si="115"/>
        <v>0</v>
      </c>
      <c r="S238" s="2">
        <f t="shared" si="115"/>
        <v>3.99</v>
      </c>
      <c r="T238" s="2">
        <f t="shared" si="115"/>
        <v>0</v>
      </c>
      <c r="U238" s="2">
        <f>AH238</f>
        <v>0</v>
      </c>
      <c r="V238" s="2">
        <f>AI238</f>
        <v>0</v>
      </c>
      <c r="W238" s="2">
        <f>ROUND(AJ238,2)</f>
        <v>0</v>
      </c>
      <c r="X238" s="2">
        <f>ROUND(AK238,2)</f>
        <v>0</v>
      </c>
      <c r="Y238" s="2">
        <f>ROUND(AL238,2)</f>
        <v>0</v>
      </c>
      <c r="Z238" s="2"/>
      <c r="AA238" s="2"/>
      <c r="AB238" s="2">
        <f>ROUND(SUMIF(AA233:AA236,"=375778580",O233:O236),2)</f>
        <v>3.99</v>
      </c>
      <c r="AC238" s="2">
        <f>ROUND(SUMIF(AA233:AA236,"=375778580",P233:P236),2)</f>
        <v>0</v>
      </c>
      <c r="AD238" s="2">
        <f>ROUND(SUMIF(AA233:AA236,"=375778580",Q233:Q236),2)</f>
        <v>0</v>
      </c>
      <c r="AE238" s="2">
        <f>ROUND(SUMIF(AA233:AA236,"=375778580",R233:R236),2)</f>
        <v>0</v>
      </c>
      <c r="AF238" s="2">
        <f>ROUND(SUMIF(AA233:AA236,"=375778580",S233:S236),2)</f>
        <v>3.99</v>
      </c>
      <c r="AG238" s="2">
        <f>ROUND(SUMIF(AA233:AA236,"=375778580",T233:T236),2)</f>
        <v>0</v>
      </c>
      <c r="AH238" s="2">
        <f>SUMIF(AA233:AA236,"=375778580",U233:U236)</f>
        <v>0</v>
      </c>
      <c r="AI238" s="2">
        <f>SUMIF(AA233:AA236,"=375778580",V233:V236)</f>
        <v>0</v>
      </c>
      <c r="AJ238" s="2">
        <f>ROUND(SUMIF(AA233:AA236,"=375778580",W233:W236),2)</f>
        <v>0</v>
      </c>
      <c r="AK238" s="2">
        <f>ROUND(SUMIF(AA233:AA236,"=375778580",X233:X236),2)</f>
        <v>0</v>
      </c>
      <c r="AL238" s="2">
        <f>ROUND(SUMIF(AA233:AA236,"=375778580",Y233:Y236),2)</f>
        <v>0</v>
      </c>
      <c r="AM238" s="2"/>
      <c r="AN238" s="2"/>
      <c r="AO238" s="2">
        <f t="shared" ref="AO238:BD238" si="116">ROUND(BX238,2)</f>
        <v>0</v>
      </c>
      <c r="AP238" s="2">
        <f t="shared" si="116"/>
        <v>0</v>
      </c>
      <c r="AQ238" s="2">
        <f t="shared" si="116"/>
        <v>0</v>
      </c>
      <c r="AR238" s="2">
        <f t="shared" si="116"/>
        <v>3.99</v>
      </c>
      <c r="AS238" s="2">
        <f t="shared" si="116"/>
        <v>3.99</v>
      </c>
      <c r="AT238" s="2">
        <f t="shared" si="116"/>
        <v>0</v>
      </c>
      <c r="AU238" s="2">
        <f t="shared" si="116"/>
        <v>0</v>
      </c>
      <c r="AV238" s="2">
        <f t="shared" si="116"/>
        <v>0</v>
      </c>
      <c r="AW238" s="2">
        <f t="shared" si="116"/>
        <v>0</v>
      </c>
      <c r="AX238" s="2">
        <f t="shared" si="116"/>
        <v>0</v>
      </c>
      <c r="AY238" s="2">
        <f t="shared" si="116"/>
        <v>0</v>
      </c>
      <c r="AZ238" s="2">
        <f t="shared" si="116"/>
        <v>0</v>
      </c>
      <c r="BA238" s="2">
        <f t="shared" si="116"/>
        <v>0</v>
      </c>
      <c r="BB238" s="2">
        <f t="shared" si="116"/>
        <v>0</v>
      </c>
      <c r="BC238" s="2">
        <f t="shared" si="116"/>
        <v>0</v>
      </c>
      <c r="BD238" s="2">
        <f t="shared" si="116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ROUND(SUMIF(AA233:AA236,"=375778580",FQ233:FQ236),2)</f>
        <v>0</v>
      </c>
      <c r="BY238" s="2">
        <f>ROUND(SUMIF(AA233:AA236,"=375778580",FR233:FR236),2)</f>
        <v>0</v>
      </c>
      <c r="BZ238" s="2">
        <f>ROUND(SUMIF(AA233:AA236,"=375778580",GL233:GL236),2)</f>
        <v>0</v>
      </c>
      <c r="CA238" s="2">
        <f>ROUND(SUMIF(AA233:AA236,"=375778580",GM233:GM236),2)</f>
        <v>3.99</v>
      </c>
      <c r="CB238" s="2">
        <f>ROUND(SUMIF(AA233:AA236,"=375778580",GN233:GN236),2)</f>
        <v>3.99</v>
      </c>
      <c r="CC238" s="2">
        <f>ROUND(SUMIF(AA233:AA236,"=375778580",GO233:GO236),2)</f>
        <v>0</v>
      </c>
      <c r="CD238" s="2">
        <f>ROUND(SUMIF(AA233:AA236,"=375778580",GP233:GP236),2)</f>
        <v>0</v>
      </c>
      <c r="CE238" s="2">
        <f>AC238-BX238</f>
        <v>0</v>
      </c>
      <c r="CF238" s="2">
        <f>AC238-BY238</f>
        <v>0</v>
      </c>
      <c r="CG238" s="2">
        <f>BX238-BZ238</f>
        <v>0</v>
      </c>
      <c r="CH238" s="2">
        <f>AC238-BX238-BY238+BZ238</f>
        <v>0</v>
      </c>
      <c r="CI238" s="2">
        <f>BY238-BZ238</f>
        <v>0</v>
      </c>
      <c r="CJ238" s="2">
        <f>ROUND(SUMIF(AA233:AA236,"=375778580",GX233:GX236),2)</f>
        <v>0</v>
      </c>
      <c r="CK238" s="2">
        <f>ROUND(SUMIF(AA233:AA236,"=375778580",GY233:GY236),2)</f>
        <v>0</v>
      </c>
      <c r="CL238" s="2">
        <f>ROUND(SUMIF(AA233:AA236,"=375778580",GZ233:GZ236),2)</f>
        <v>0</v>
      </c>
      <c r="CM238" s="2">
        <f>ROUND(SUMIF(AA233:AA236,"=375778580",HD233:HD236),2)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3.99</v>
      </c>
      <c r="G240" s="4" t="s">
        <v>26</v>
      </c>
      <c r="H240" s="4" t="s">
        <v>27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3.99</v>
      </c>
      <c r="X240" s="4">
        <v>1</v>
      </c>
      <c r="Y240" s="4">
        <v>3.99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0</v>
      </c>
      <c r="G241" s="4" t="s">
        <v>28</v>
      </c>
      <c r="H241" s="4" t="s">
        <v>29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30</v>
      </c>
      <c r="H242" s="4" t="s">
        <v>31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0</v>
      </c>
      <c r="G243" s="4" t="s">
        <v>32</v>
      </c>
      <c r="H243" s="4" t="s">
        <v>33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0</v>
      </c>
      <c r="G244" s="4" t="s">
        <v>34</v>
      </c>
      <c r="H244" s="4" t="s">
        <v>35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36</v>
      </c>
      <c r="H245" s="4" t="s">
        <v>37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0</v>
      </c>
      <c r="G246" s="4" t="s">
        <v>38</v>
      </c>
      <c r="H246" s="4" t="s">
        <v>39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40</v>
      </c>
      <c r="H247" s="4" t="s">
        <v>41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42</v>
      </c>
      <c r="H248" s="4" t="s">
        <v>43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44</v>
      </c>
      <c r="H249" s="4" t="s">
        <v>45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0</v>
      </c>
      <c r="G250" s="4" t="s">
        <v>46</v>
      </c>
      <c r="H250" s="4" t="s">
        <v>47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48</v>
      </c>
      <c r="H251" s="4" t="s">
        <v>49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0</v>
      </c>
      <c r="G252" s="4" t="s">
        <v>50</v>
      </c>
      <c r="H252" s="4" t="s">
        <v>51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3.99</v>
      </c>
      <c r="G253" s="4" t="s">
        <v>52</v>
      </c>
      <c r="H253" s="4" t="s">
        <v>53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3.99</v>
      </c>
      <c r="X253" s="4">
        <v>1</v>
      </c>
      <c r="Y253" s="4">
        <v>3.99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54</v>
      </c>
      <c r="H254" s="4" t="s">
        <v>55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3.99</v>
      </c>
      <c r="G255" s="4" t="s">
        <v>56</v>
      </c>
      <c r="H255" s="4" t="s">
        <v>57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3.99</v>
      </c>
      <c r="X255" s="4">
        <v>1</v>
      </c>
      <c r="Y255" s="4">
        <v>3.99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58</v>
      </c>
      <c r="H256" s="4" t="s">
        <v>59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60</v>
      </c>
      <c r="H257" s="4" t="s">
        <v>61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5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62</v>
      </c>
      <c r="H258" s="4" t="s">
        <v>63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5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64</v>
      </c>
      <c r="H259" s="4" t="s">
        <v>65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5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0</v>
      </c>
      <c r="G260" s="4" t="s">
        <v>66</v>
      </c>
      <c r="H260" s="4" t="s">
        <v>67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5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68</v>
      </c>
      <c r="H261" s="4" t="s">
        <v>69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70</v>
      </c>
      <c r="H262" s="4" t="s">
        <v>71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5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72</v>
      </c>
      <c r="H263" s="4" t="s">
        <v>73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5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0</v>
      </c>
      <c r="G264" s="4" t="s">
        <v>74</v>
      </c>
      <c r="H264" s="4" t="s">
        <v>75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5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0</v>
      </c>
      <c r="G265" s="4" t="s">
        <v>76</v>
      </c>
      <c r="H265" s="4" t="s">
        <v>77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5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3.99</v>
      </c>
      <c r="G266" s="4" t="s">
        <v>78</v>
      </c>
      <c r="H266" s="4" t="s">
        <v>79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3.99</v>
      </c>
      <c r="X266" s="4">
        <v>1</v>
      </c>
      <c r="Y266" s="4">
        <v>3.99</v>
      </c>
      <c r="Z266" s="4"/>
      <c r="AA266" s="4"/>
      <c r="AB266" s="4"/>
    </row>
    <row r="268" spans="1:245" x14ac:dyDescent="0.25">
      <c r="A268" s="1">
        <v>5</v>
      </c>
      <c r="B268" s="1">
        <v>1</v>
      </c>
      <c r="C268" s="1"/>
      <c r="D268" s="1">
        <f>ROW(A279)</f>
        <v>279</v>
      </c>
      <c r="E268" s="1"/>
      <c r="F268" s="1" t="s">
        <v>96</v>
      </c>
      <c r="G268" s="1" t="s">
        <v>131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/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45" x14ac:dyDescent="0.25">
      <c r="A270" s="2">
        <v>52</v>
      </c>
      <c r="B270" s="2">
        <f t="shared" ref="B270:G270" si="117">B279</f>
        <v>1</v>
      </c>
      <c r="C270" s="2">
        <f t="shared" si="117"/>
        <v>5</v>
      </c>
      <c r="D270" s="2">
        <f t="shared" si="117"/>
        <v>268</v>
      </c>
      <c r="E270" s="2">
        <f t="shared" si="117"/>
        <v>0</v>
      </c>
      <c r="F270" s="2" t="str">
        <f t="shared" si="117"/>
        <v>Новый подраздел</v>
      </c>
      <c r="G270" s="2" t="str">
        <f t="shared" si="117"/>
        <v>Определение технического состояния бетона строительных конструкций</v>
      </c>
      <c r="H270" s="2"/>
      <c r="I270" s="2"/>
      <c r="J270" s="2"/>
      <c r="K270" s="2"/>
      <c r="L270" s="2"/>
      <c r="M270" s="2"/>
      <c r="N270" s="2"/>
      <c r="O270" s="2">
        <f t="shared" ref="O270:AT270" si="118">O279</f>
        <v>2006.87</v>
      </c>
      <c r="P270" s="2">
        <f t="shared" si="118"/>
        <v>0</v>
      </c>
      <c r="Q270" s="2">
        <f t="shared" si="118"/>
        <v>0</v>
      </c>
      <c r="R270" s="2">
        <f t="shared" si="118"/>
        <v>0</v>
      </c>
      <c r="S270" s="2">
        <f t="shared" si="118"/>
        <v>2006.87</v>
      </c>
      <c r="T270" s="2">
        <f t="shared" si="118"/>
        <v>0</v>
      </c>
      <c r="U270" s="2">
        <f t="shared" si="118"/>
        <v>0</v>
      </c>
      <c r="V270" s="2">
        <f t="shared" si="118"/>
        <v>0</v>
      </c>
      <c r="W270" s="2">
        <f t="shared" si="118"/>
        <v>0</v>
      </c>
      <c r="X270" s="2">
        <f t="shared" si="118"/>
        <v>0</v>
      </c>
      <c r="Y270" s="2">
        <f t="shared" si="118"/>
        <v>0</v>
      </c>
      <c r="Z270" s="2">
        <f t="shared" si="118"/>
        <v>0</v>
      </c>
      <c r="AA270" s="2">
        <f t="shared" si="118"/>
        <v>0</v>
      </c>
      <c r="AB270" s="2">
        <f t="shared" si="118"/>
        <v>2006.87</v>
      </c>
      <c r="AC270" s="2">
        <f t="shared" si="118"/>
        <v>0</v>
      </c>
      <c r="AD270" s="2">
        <f t="shared" si="118"/>
        <v>0</v>
      </c>
      <c r="AE270" s="2">
        <f t="shared" si="118"/>
        <v>0</v>
      </c>
      <c r="AF270" s="2">
        <f t="shared" si="118"/>
        <v>2006.87</v>
      </c>
      <c r="AG270" s="2">
        <f t="shared" si="118"/>
        <v>0</v>
      </c>
      <c r="AH270" s="2">
        <f t="shared" si="118"/>
        <v>0</v>
      </c>
      <c r="AI270" s="2">
        <f t="shared" si="118"/>
        <v>0</v>
      </c>
      <c r="AJ270" s="2">
        <f t="shared" si="118"/>
        <v>0</v>
      </c>
      <c r="AK270" s="2">
        <f t="shared" si="118"/>
        <v>0</v>
      </c>
      <c r="AL270" s="2">
        <f t="shared" si="118"/>
        <v>0</v>
      </c>
      <c r="AM270" s="2">
        <f t="shared" si="118"/>
        <v>0</v>
      </c>
      <c r="AN270" s="2">
        <f t="shared" si="118"/>
        <v>0</v>
      </c>
      <c r="AO270" s="2">
        <f t="shared" si="118"/>
        <v>0</v>
      </c>
      <c r="AP270" s="2">
        <f t="shared" si="118"/>
        <v>0</v>
      </c>
      <c r="AQ270" s="2">
        <f t="shared" si="118"/>
        <v>0</v>
      </c>
      <c r="AR270" s="2">
        <f t="shared" si="118"/>
        <v>2006.87</v>
      </c>
      <c r="AS270" s="2">
        <f t="shared" si="118"/>
        <v>2006.87</v>
      </c>
      <c r="AT270" s="2">
        <f t="shared" si="118"/>
        <v>0</v>
      </c>
      <c r="AU270" s="2">
        <f t="shared" ref="AU270:BZ270" si="119">AU279</f>
        <v>0</v>
      </c>
      <c r="AV270" s="2">
        <f t="shared" si="119"/>
        <v>0</v>
      </c>
      <c r="AW270" s="2">
        <f t="shared" si="119"/>
        <v>0</v>
      </c>
      <c r="AX270" s="2">
        <f t="shared" si="119"/>
        <v>0</v>
      </c>
      <c r="AY270" s="2">
        <f t="shared" si="119"/>
        <v>0</v>
      </c>
      <c r="AZ270" s="2">
        <f t="shared" si="119"/>
        <v>0</v>
      </c>
      <c r="BA270" s="2">
        <f t="shared" si="119"/>
        <v>0</v>
      </c>
      <c r="BB270" s="2">
        <f t="shared" si="119"/>
        <v>0</v>
      </c>
      <c r="BC270" s="2">
        <f t="shared" si="119"/>
        <v>0</v>
      </c>
      <c r="BD270" s="2">
        <f t="shared" si="119"/>
        <v>0</v>
      </c>
      <c r="BE270" s="2">
        <f t="shared" si="119"/>
        <v>0</v>
      </c>
      <c r="BF270" s="2">
        <f t="shared" si="119"/>
        <v>0</v>
      </c>
      <c r="BG270" s="2">
        <f t="shared" si="119"/>
        <v>0</v>
      </c>
      <c r="BH270" s="2">
        <f t="shared" si="119"/>
        <v>0</v>
      </c>
      <c r="BI270" s="2">
        <f t="shared" si="119"/>
        <v>0</v>
      </c>
      <c r="BJ270" s="2">
        <f t="shared" si="119"/>
        <v>0</v>
      </c>
      <c r="BK270" s="2">
        <f t="shared" si="119"/>
        <v>0</v>
      </c>
      <c r="BL270" s="2">
        <f t="shared" si="119"/>
        <v>0</v>
      </c>
      <c r="BM270" s="2">
        <f t="shared" si="119"/>
        <v>0</v>
      </c>
      <c r="BN270" s="2">
        <f t="shared" si="119"/>
        <v>0</v>
      </c>
      <c r="BO270" s="2">
        <f t="shared" si="119"/>
        <v>0</v>
      </c>
      <c r="BP270" s="2">
        <f t="shared" si="119"/>
        <v>0</v>
      </c>
      <c r="BQ270" s="2">
        <f t="shared" si="119"/>
        <v>0</v>
      </c>
      <c r="BR270" s="2">
        <f t="shared" si="119"/>
        <v>0</v>
      </c>
      <c r="BS270" s="2">
        <f t="shared" si="119"/>
        <v>0</v>
      </c>
      <c r="BT270" s="2">
        <f t="shared" si="119"/>
        <v>0</v>
      </c>
      <c r="BU270" s="2">
        <f t="shared" si="119"/>
        <v>0</v>
      </c>
      <c r="BV270" s="2">
        <f t="shared" si="119"/>
        <v>0</v>
      </c>
      <c r="BW270" s="2">
        <f t="shared" si="119"/>
        <v>0</v>
      </c>
      <c r="BX270" s="2">
        <f t="shared" si="119"/>
        <v>0</v>
      </c>
      <c r="BY270" s="2">
        <f t="shared" si="119"/>
        <v>0</v>
      </c>
      <c r="BZ270" s="2">
        <f t="shared" si="119"/>
        <v>0</v>
      </c>
      <c r="CA270" s="2">
        <f t="shared" ref="CA270:DF270" si="120">CA279</f>
        <v>2006.87</v>
      </c>
      <c r="CB270" s="2">
        <f t="shared" si="120"/>
        <v>2006.87</v>
      </c>
      <c r="CC270" s="2">
        <f t="shared" si="120"/>
        <v>0</v>
      </c>
      <c r="CD270" s="2">
        <f t="shared" si="120"/>
        <v>0</v>
      </c>
      <c r="CE270" s="2">
        <f t="shared" si="120"/>
        <v>0</v>
      </c>
      <c r="CF270" s="2">
        <f t="shared" si="120"/>
        <v>0</v>
      </c>
      <c r="CG270" s="2">
        <f t="shared" si="120"/>
        <v>0</v>
      </c>
      <c r="CH270" s="2">
        <f t="shared" si="120"/>
        <v>0</v>
      </c>
      <c r="CI270" s="2">
        <f t="shared" si="120"/>
        <v>0</v>
      </c>
      <c r="CJ270" s="2">
        <f t="shared" si="120"/>
        <v>0</v>
      </c>
      <c r="CK270" s="2">
        <f t="shared" si="120"/>
        <v>0</v>
      </c>
      <c r="CL270" s="2">
        <f t="shared" si="120"/>
        <v>0</v>
      </c>
      <c r="CM270" s="2">
        <f t="shared" si="120"/>
        <v>0</v>
      </c>
      <c r="CN270" s="2">
        <f t="shared" si="120"/>
        <v>0</v>
      </c>
      <c r="CO270" s="2">
        <f t="shared" si="120"/>
        <v>0</v>
      </c>
      <c r="CP270" s="2">
        <f t="shared" si="120"/>
        <v>0</v>
      </c>
      <c r="CQ270" s="2">
        <f t="shared" si="120"/>
        <v>0</v>
      </c>
      <c r="CR270" s="2">
        <f t="shared" si="120"/>
        <v>0</v>
      </c>
      <c r="CS270" s="2">
        <f t="shared" si="120"/>
        <v>0</v>
      </c>
      <c r="CT270" s="2">
        <f t="shared" si="120"/>
        <v>0</v>
      </c>
      <c r="CU270" s="2">
        <f t="shared" si="120"/>
        <v>0</v>
      </c>
      <c r="CV270" s="2">
        <f t="shared" si="120"/>
        <v>0</v>
      </c>
      <c r="CW270" s="2">
        <f t="shared" si="120"/>
        <v>0</v>
      </c>
      <c r="CX270" s="2">
        <f t="shared" si="120"/>
        <v>0</v>
      </c>
      <c r="CY270" s="2">
        <f t="shared" si="120"/>
        <v>0</v>
      </c>
      <c r="CZ270" s="2">
        <f t="shared" si="120"/>
        <v>0</v>
      </c>
      <c r="DA270" s="2">
        <f t="shared" si="120"/>
        <v>0</v>
      </c>
      <c r="DB270" s="2">
        <f t="shared" si="120"/>
        <v>0</v>
      </c>
      <c r="DC270" s="2">
        <f t="shared" si="120"/>
        <v>0</v>
      </c>
      <c r="DD270" s="2">
        <f t="shared" si="120"/>
        <v>0</v>
      </c>
      <c r="DE270" s="2">
        <f t="shared" si="120"/>
        <v>0</v>
      </c>
      <c r="DF270" s="2">
        <f t="shared" si="120"/>
        <v>0</v>
      </c>
      <c r="DG270" s="3">
        <f t="shared" ref="DG270:EL270" si="121">DG279</f>
        <v>0</v>
      </c>
      <c r="DH270" s="3">
        <f t="shared" si="121"/>
        <v>0</v>
      </c>
      <c r="DI270" s="3">
        <f t="shared" si="121"/>
        <v>0</v>
      </c>
      <c r="DJ270" s="3">
        <f t="shared" si="121"/>
        <v>0</v>
      </c>
      <c r="DK270" s="3">
        <f t="shared" si="121"/>
        <v>0</v>
      </c>
      <c r="DL270" s="3">
        <f t="shared" si="121"/>
        <v>0</v>
      </c>
      <c r="DM270" s="3">
        <f t="shared" si="121"/>
        <v>0</v>
      </c>
      <c r="DN270" s="3">
        <f t="shared" si="121"/>
        <v>0</v>
      </c>
      <c r="DO270" s="3">
        <f t="shared" si="121"/>
        <v>0</v>
      </c>
      <c r="DP270" s="3">
        <f t="shared" si="121"/>
        <v>0</v>
      </c>
      <c r="DQ270" s="3">
        <f t="shared" si="121"/>
        <v>0</v>
      </c>
      <c r="DR270" s="3">
        <f t="shared" si="121"/>
        <v>0</v>
      </c>
      <c r="DS270" s="3">
        <f t="shared" si="121"/>
        <v>0</v>
      </c>
      <c r="DT270" s="3">
        <f t="shared" si="121"/>
        <v>0</v>
      </c>
      <c r="DU270" s="3">
        <f t="shared" si="121"/>
        <v>0</v>
      </c>
      <c r="DV270" s="3">
        <f t="shared" si="121"/>
        <v>0</v>
      </c>
      <c r="DW270" s="3">
        <f t="shared" si="121"/>
        <v>0</v>
      </c>
      <c r="DX270" s="3">
        <f t="shared" si="121"/>
        <v>0</v>
      </c>
      <c r="DY270" s="3">
        <f t="shared" si="121"/>
        <v>0</v>
      </c>
      <c r="DZ270" s="3">
        <f t="shared" si="121"/>
        <v>0</v>
      </c>
      <c r="EA270" s="3">
        <f t="shared" si="121"/>
        <v>0</v>
      </c>
      <c r="EB270" s="3">
        <f t="shared" si="121"/>
        <v>0</v>
      </c>
      <c r="EC270" s="3">
        <f t="shared" si="121"/>
        <v>0</v>
      </c>
      <c r="ED270" s="3">
        <f t="shared" si="121"/>
        <v>0</v>
      </c>
      <c r="EE270" s="3">
        <f t="shared" si="121"/>
        <v>0</v>
      </c>
      <c r="EF270" s="3">
        <f t="shared" si="121"/>
        <v>0</v>
      </c>
      <c r="EG270" s="3">
        <f t="shared" si="121"/>
        <v>0</v>
      </c>
      <c r="EH270" s="3">
        <f t="shared" si="121"/>
        <v>0</v>
      </c>
      <c r="EI270" s="3">
        <f t="shared" si="121"/>
        <v>0</v>
      </c>
      <c r="EJ270" s="3">
        <f t="shared" si="121"/>
        <v>0</v>
      </c>
      <c r="EK270" s="3">
        <f t="shared" si="121"/>
        <v>0</v>
      </c>
      <c r="EL270" s="3">
        <f t="shared" si="121"/>
        <v>0</v>
      </c>
      <c r="EM270" s="3">
        <f t="shared" ref="EM270:FR270" si="122">EM279</f>
        <v>0</v>
      </c>
      <c r="EN270" s="3">
        <f t="shared" si="122"/>
        <v>0</v>
      </c>
      <c r="EO270" s="3">
        <f t="shared" si="122"/>
        <v>0</v>
      </c>
      <c r="EP270" s="3">
        <f t="shared" si="122"/>
        <v>0</v>
      </c>
      <c r="EQ270" s="3">
        <f t="shared" si="122"/>
        <v>0</v>
      </c>
      <c r="ER270" s="3">
        <f t="shared" si="122"/>
        <v>0</v>
      </c>
      <c r="ES270" s="3">
        <f t="shared" si="122"/>
        <v>0</v>
      </c>
      <c r="ET270" s="3">
        <f t="shared" si="122"/>
        <v>0</v>
      </c>
      <c r="EU270" s="3">
        <f t="shared" si="122"/>
        <v>0</v>
      </c>
      <c r="EV270" s="3">
        <f t="shared" si="122"/>
        <v>0</v>
      </c>
      <c r="EW270" s="3">
        <f t="shared" si="122"/>
        <v>0</v>
      </c>
      <c r="EX270" s="3">
        <f t="shared" si="122"/>
        <v>0</v>
      </c>
      <c r="EY270" s="3">
        <f t="shared" si="122"/>
        <v>0</v>
      </c>
      <c r="EZ270" s="3">
        <f t="shared" si="122"/>
        <v>0</v>
      </c>
      <c r="FA270" s="3">
        <f t="shared" si="122"/>
        <v>0</v>
      </c>
      <c r="FB270" s="3">
        <f t="shared" si="122"/>
        <v>0</v>
      </c>
      <c r="FC270" s="3">
        <f t="shared" si="122"/>
        <v>0</v>
      </c>
      <c r="FD270" s="3">
        <f t="shared" si="122"/>
        <v>0</v>
      </c>
      <c r="FE270" s="3">
        <f t="shared" si="122"/>
        <v>0</v>
      </c>
      <c r="FF270" s="3">
        <f t="shared" si="122"/>
        <v>0</v>
      </c>
      <c r="FG270" s="3">
        <f t="shared" si="122"/>
        <v>0</v>
      </c>
      <c r="FH270" s="3">
        <f t="shared" si="122"/>
        <v>0</v>
      </c>
      <c r="FI270" s="3">
        <f t="shared" si="122"/>
        <v>0</v>
      </c>
      <c r="FJ270" s="3">
        <f t="shared" si="122"/>
        <v>0</v>
      </c>
      <c r="FK270" s="3">
        <f t="shared" si="122"/>
        <v>0</v>
      </c>
      <c r="FL270" s="3">
        <f t="shared" si="122"/>
        <v>0</v>
      </c>
      <c r="FM270" s="3">
        <f t="shared" si="122"/>
        <v>0</v>
      </c>
      <c r="FN270" s="3">
        <f t="shared" si="122"/>
        <v>0</v>
      </c>
      <c r="FO270" s="3">
        <f t="shared" si="122"/>
        <v>0</v>
      </c>
      <c r="FP270" s="3">
        <f t="shared" si="122"/>
        <v>0</v>
      </c>
      <c r="FQ270" s="3">
        <f t="shared" si="122"/>
        <v>0</v>
      </c>
      <c r="FR270" s="3">
        <f t="shared" si="122"/>
        <v>0</v>
      </c>
      <c r="FS270" s="3">
        <f t="shared" ref="FS270:GX270" si="123">FS279</f>
        <v>0</v>
      </c>
      <c r="FT270" s="3">
        <f t="shared" si="123"/>
        <v>0</v>
      </c>
      <c r="FU270" s="3">
        <f t="shared" si="123"/>
        <v>0</v>
      </c>
      <c r="FV270" s="3">
        <f t="shared" si="123"/>
        <v>0</v>
      </c>
      <c r="FW270" s="3">
        <f t="shared" si="123"/>
        <v>0</v>
      </c>
      <c r="FX270" s="3">
        <f t="shared" si="123"/>
        <v>0</v>
      </c>
      <c r="FY270" s="3">
        <f t="shared" si="123"/>
        <v>0</v>
      </c>
      <c r="FZ270" s="3">
        <f t="shared" si="123"/>
        <v>0</v>
      </c>
      <c r="GA270" s="3">
        <f t="shared" si="123"/>
        <v>0</v>
      </c>
      <c r="GB270" s="3">
        <f t="shared" si="123"/>
        <v>0</v>
      </c>
      <c r="GC270" s="3">
        <f t="shared" si="123"/>
        <v>0</v>
      </c>
      <c r="GD270" s="3">
        <f t="shared" si="123"/>
        <v>0</v>
      </c>
      <c r="GE270" s="3">
        <f t="shared" si="123"/>
        <v>0</v>
      </c>
      <c r="GF270" s="3">
        <f t="shared" si="123"/>
        <v>0</v>
      </c>
      <c r="GG270" s="3">
        <f t="shared" si="123"/>
        <v>0</v>
      </c>
      <c r="GH270" s="3">
        <f t="shared" si="123"/>
        <v>0</v>
      </c>
      <c r="GI270" s="3">
        <f t="shared" si="123"/>
        <v>0</v>
      </c>
      <c r="GJ270" s="3">
        <f t="shared" si="123"/>
        <v>0</v>
      </c>
      <c r="GK270" s="3">
        <f t="shared" si="123"/>
        <v>0</v>
      </c>
      <c r="GL270" s="3">
        <f t="shared" si="123"/>
        <v>0</v>
      </c>
      <c r="GM270" s="3">
        <f t="shared" si="123"/>
        <v>0</v>
      </c>
      <c r="GN270" s="3">
        <f t="shared" si="123"/>
        <v>0</v>
      </c>
      <c r="GO270" s="3">
        <f t="shared" si="123"/>
        <v>0</v>
      </c>
      <c r="GP270" s="3">
        <f t="shared" si="123"/>
        <v>0</v>
      </c>
      <c r="GQ270" s="3">
        <f t="shared" si="123"/>
        <v>0</v>
      </c>
      <c r="GR270" s="3">
        <f t="shared" si="123"/>
        <v>0</v>
      </c>
      <c r="GS270" s="3">
        <f t="shared" si="123"/>
        <v>0</v>
      </c>
      <c r="GT270" s="3">
        <f t="shared" si="123"/>
        <v>0</v>
      </c>
      <c r="GU270" s="3">
        <f t="shared" si="123"/>
        <v>0</v>
      </c>
      <c r="GV270" s="3">
        <f t="shared" si="123"/>
        <v>0</v>
      </c>
      <c r="GW270" s="3">
        <f t="shared" si="123"/>
        <v>0</v>
      </c>
      <c r="GX270" s="3">
        <f t="shared" si="123"/>
        <v>0</v>
      </c>
    </row>
    <row r="272" spans="1:245" x14ac:dyDescent="0.25">
      <c r="A272">
        <v>17</v>
      </c>
      <c r="B272">
        <v>1</v>
      </c>
      <c r="E272" t="s">
        <v>132</v>
      </c>
      <c r="F272" t="s">
        <v>133</v>
      </c>
      <c r="G272" t="s">
        <v>134</v>
      </c>
      <c r="H272" t="s">
        <v>135</v>
      </c>
      <c r="I272">
        <f t="shared" ref="I272:I277" si="124">ROUND(1/10,9)</f>
        <v>0.1</v>
      </c>
      <c r="J272">
        <v>0</v>
      </c>
      <c r="K272">
        <f t="shared" ref="K272:K277" si="125">ROUND(1/10,9)</f>
        <v>0.1</v>
      </c>
      <c r="O272">
        <f t="shared" ref="O272:O277" si="126">ROUND(CP272,2)</f>
        <v>518.78</v>
      </c>
      <c r="P272">
        <f t="shared" ref="P272:P277" si="127">ROUND(CQ272*I272,2)</f>
        <v>0</v>
      </c>
      <c r="Q272">
        <f t="shared" ref="Q272:Q277" si="128">ROUND(CR272*I272,2)</f>
        <v>0</v>
      </c>
      <c r="R272">
        <f t="shared" ref="R272:R277" si="129">ROUND(CS272*I272,2)</f>
        <v>0</v>
      </c>
      <c r="S272">
        <f t="shared" ref="S272:S277" si="130">ROUND(CT272*I272,2)</f>
        <v>518.78</v>
      </c>
      <c r="T272">
        <f t="shared" ref="T272:T277" si="131">ROUND(CU272*I272,2)</f>
        <v>0</v>
      </c>
      <c r="U272">
        <f t="shared" ref="U272:U277" si="132">CV272*I272</f>
        <v>0</v>
      </c>
      <c r="V272">
        <f t="shared" ref="V272:V277" si="133">CW272*I272</f>
        <v>0</v>
      </c>
      <c r="W272">
        <f t="shared" ref="W272:W277" si="134">ROUND(CX272*I272,2)</f>
        <v>0</v>
      </c>
      <c r="X272">
        <f t="shared" ref="X272:Y277" si="135">ROUND(CY272,2)</f>
        <v>0</v>
      </c>
      <c r="Y272">
        <f t="shared" si="135"/>
        <v>0</v>
      </c>
      <c r="AA272">
        <v>375778580</v>
      </c>
      <c r="AB272">
        <f t="shared" ref="AB272:AB277" si="136">ROUND((AC272+AD272+AF272),6)</f>
        <v>370.55399999999997</v>
      </c>
      <c r="AC272">
        <f t="shared" ref="AC272:AC277" si="137">ROUND((ES272),6)</f>
        <v>0</v>
      </c>
      <c r="AD272">
        <f t="shared" ref="AD272:AD277" si="138">ROUND((((ET272)-(EU272))+AE272),6)</f>
        <v>0</v>
      </c>
      <c r="AE272">
        <f t="shared" ref="AE272:AE277" si="139">ROUND((EU272),6)</f>
        <v>0</v>
      </c>
      <c r="AF272">
        <f>ROUND(((EV272*0.906)),6)</f>
        <v>370.55399999999997</v>
      </c>
      <c r="AG272">
        <f t="shared" ref="AG272:AG277" si="140">ROUND((AP272),6)</f>
        <v>0</v>
      </c>
      <c r="AH272">
        <f>((EW272*0.906))</f>
        <v>0</v>
      </c>
      <c r="AI272">
        <f t="shared" ref="AI272:AI277" si="141">(EX272)</f>
        <v>0</v>
      </c>
      <c r="AJ272">
        <f t="shared" ref="AJ272:AJ277" si="142">(AS272)</f>
        <v>0</v>
      </c>
      <c r="AK272">
        <v>409</v>
      </c>
      <c r="AL272">
        <v>0</v>
      </c>
      <c r="AM272">
        <v>0</v>
      </c>
      <c r="AN272">
        <v>0</v>
      </c>
      <c r="AO272">
        <v>409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14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3</v>
      </c>
      <c r="BM272">
        <v>900002</v>
      </c>
      <c r="BN272">
        <v>0</v>
      </c>
      <c r="BO272" t="s">
        <v>3</v>
      </c>
      <c r="BP272">
        <v>0</v>
      </c>
      <c r="BQ272">
        <v>0</v>
      </c>
      <c r="BR272">
        <v>0</v>
      </c>
      <c r="BS272">
        <v>14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ref="CP272:CP277" si="143">(P272+Q272+S272)</f>
        <v>518.78</v>
      </c>
      <c r="CQ272">
        <f t="shared" ref="CQ272:CQ277" si="144">AC272*BC272</f>
        <v>0</v>
      </c>
      <c r="CR272">
        <f t="shared" ref="CR272:CR277" si="145">AD272*BB272</f>
        <v>0</v>
      </c>
      <c r="CS272">
        <f t="shared" ref="CS272:CS277" si="146">AE272*BS272</f>
        <v>0</v>
      </c>
      <c r="CT272">
        <f t="shared" ref="CT272:CT277" si="147">AF272*BA272</f>
        <v>5187.7559999999994</v>
      </c>
      <c r="CU272">
        <f t="shared" ref="CU272:CX277" si="148">AG272</f>
        <v>0</v>
      </c>
      <c r="CV272">
        <f t="shared" si="148"/>
        <v>0</v>
      </c>
      <c r="CW272">
        <f t="shared" si="148"/>
        <v>0</v>
      </c>
      <c r="CX272">
        <f t="shared" si="148"/>
        <v>0</v>
      </c>
      <c r="CY272">
        <f t="shared" ref="CY272:CY277" si="149">(((S272+R272)*AT272)/100)</f>
        <v>0</v>
      </c>
      <c r="CZ272">
        <f t="shared" ref="CZ272:CZ277" si="150">(((S272+R272)*AU272)/100)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19</v>
      </c>
      <c r="DH272" t="s">
        <v>3</v>
      </c>
      <c r="DI272" t="s">
        <v>19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3154579</v>
      </c>
      <c r="DV272" t="s">
        <v>135</v>
      </c>
      <c r="DW272" t="s">
        <v>135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99267085</v>
      </c>
      <c r="EF272">
        <v>0</v>
      </c>
      <c r="EG272" t="s">
        <v>3</v>
      </c>
      <c r="EH272">
        <v>0</v>
      </c>
      <c r="EI272" t="s">
        <v>3</v>
      </c>
      <c r="EJ272">
        <v>1</v>
      </c>
      <c r="EK272">
        <v>900002</v>
      </c>
      <c r="EL272" t="s">
        <v>20</v>
      </c>
      <c r="EM272" t="s">
        <v>21</v>
      </c>
      <c r="EO272" t="s">
        <v>3</v>
      </c>
      <c r="EQ272">
        <v>0</v>
      </c>
      <c r="ER272">
        <v>409</v>
      </c>
      <c r="ES272">
        <v>0</v>
      </c>
      <c r="ET272">
        <v>0</v>
      </c>
      <c r="EU272">
        <v>0</v>
      </c>
      <c r="EV272">
        <v>409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1347894673</v>
      </c>
      <c r="GG272">
        <v>2</v>
      </c>
      <c r="GH272">
        <v>2</v>
      </c>
      <c r="GI272">
        <v>4</v>
      </c>
      <c r="GJ272">
        <v>0</v>
      </c>
      <c r="GK272">
        <v>0</v>
      </c>
      <c r="GL272">
        <f t="shared" ref="GL272:GL277" si="151">ROUND(IF(AND(BH272=3,BI272=3,FS272&lt;&gt;0),P272,0),2)</f>
        <v>0</v>
      </c>
      <c r="GM272">
        <f t="shared" ref="GM272:GM277" si="152">ROUND(O272+X272+Y272,2)+GX272</f>
        <v>518.78</v>
      </c>
      <c r="GN272">
        <f t="shared" ref="GN272:GN277" si="153">IF(OR(BI272=0,BI272=1),GM272-GX272,0)</f>
        <v>518.78</v>
      </c>
      <c r="GO272">
        <f t="shared" ref="GO272:GO277" si="154">IF(BI272=2,GM272-GX272,0)</f>
        <v>0</v>
      </c>
      <c r="GP272">
        <f t="shared" ref="GP272:GP277" si="155">IF(BI272=4,GM272-GX272,0)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ref="GV272:GV277" si="156">ROUND((GT272),6)</f>
        <v>0</v>
      </c>
      <c r="GW272">
        <v>1</v>
      </c>
      <c r="GX272">
        <f t="shared" ref="GX272:GX277" si="157">ROUND(HC272*I272,2)</f>
        <v>0</v>
      </c>
      <c r="HA272">
        <v>0</v>
      </c>
      <c r="HB272">
        <v>0</v>
      </c>
      <c r="HC272">
        <f t="shared" ref="HC272:HC277" si="158">GV272*GW272</f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5">
      <c r="A273">
        <v>17</v>
      </c>
      <c r="B273">
        <v>1</v>
      </c>
      <c r="E273" t="s">
        <v>136</v>
      </c>
      <c r="F273" t="s">
        <v>133</v>
      </c>
      <c r="G273" t="s">
        <v>265</v>
      </c>
      <c r="H273" t="s">
        <v>135</v>
      </c>
      <c r="I273">
        <f t="shared" si="124"/>
        <v>0.1</v>
      </c>
      <c r="J273">
        <v>0</v>
      </c>
      <c r="K273">
        <f t="shared" si="125"/>
        <v>0.1</v>
      </c>
      <c r="O273">
        <f t="shared" si="126"/>
        <v>415.02</v>
      </c>
      <c r="P273">
        <f t="shared" si="127"/>
        <v>0</v>
      </c>
      <c r="Q273">
        <f t="shared" si="128"/>
        <v>0</v>
      </c>
      <c r="R273">
        <f t="shared" si="129"/>
        <v>0</v>
      </c>
      <c r="S273">
        <f t="shared" si="130"/>
        <v>415.02</v>
      </c>
      <c r="T273">
        <f t="shared" si="131"/>
        <v>0</v>
      </c>
      <c r="U273">
        <f t="shared" si="132"/>
        <v>0</v>
      </c>
      <c r="V273">
        <f t="shared" si="133"/>
        <v>0</v>
      </c>
      <c r="W273">
        <f t="shared" si="134"/>
        <v>0</v>
      </c>
      <c r="X273">
        <f t="shared" si="135"/>
        <v>0</v>
      </c>
      <c r="Y273">
        <f t="shared" si="135"/>
        <v>0</v>
      </c>
      <c r="AA273">
        <v>375778580</v>
      </c>
      <c r="AB273">
        <f t="shared" si="136"/>
        <v>296.44319999999999</v>
      </c>
      <c r="AC273">
        <f t="shared" si="137"/>
        <v>0</v>
      </c>
      <c r="AD273">
        <f t="shared" si="138"/>
        <v>0</v>
      </c>
      <c r="AE273">
        <f t="shared" si="139"/>
        <v>0</v>
      </c>
      <c r="AF273">
        <f>ROUND(((EV273*0.906*0.8)),6)</f>
        <v>296.44319999999999</v>
      </c>
      <c r="AG273">
        <f t="shared" si="140"/>
        <v>0</v>
      </c>
      <c r="AH273">
        <f>((EW273*0.906*0.8))</f>
        <v>0</v>
      </c>
      <c r="AI273">
        <f t="shared" si="141"/>
        <v>0</v>
      </c>
      <c r="AJ273">
        <f t="shared" si="142"/>
        <v>0</v>
      </c>
      <c r="AK273">
        <v>409</v>
      </c>
      <c r="AL273">
        <v>0</v>
      </c>
      <c r="AM273">
        <v>0</v>
      </c>
      <c r="AN273">
        <v>0</v>
      </c>
      <c r="AO273">
        <v>409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14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3</v>
      </c>
      <c r="BM273">
        <v>900002</v>
      </c>
      <c r="BN273">
        <v>0</v>
      </c>
      <c r="BO273" t="s">
        <v>3</v>
      </c>
      <c r="BP273">
        <v>0</v>
      </c>
      <c r="BQ273">
        <v>0</v>
      </c>
      <c r="BR273">
        <v>0</v>
      </c>
      <c r="BS273">
        <v>14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43"/>
        <v>415.02</v>
      </c>
      <c r="CQ273">
        <f t="shared" si="144"/>
        <v>0</v>
      </c>
      <c r="CR273">
        <f t="shared" si="145"/>
        <v>0</v>
      </c>
      <c r="CS273">
        <f t="shared" si="146"/>
        <v>0</v>
      </c>
      <c r="CT273">
        <f t="shared" si="147"/>
        <v>4150.2047999999995</v>
      </c>
      <c r="CU273">
        <f t="shared" si="148"/>
        <v>0</v>
      </c>
      <c r="CV273">
        <f t="shared" si="148"/>
        <v>0</v>
      </c>
      <c r="CW273">
        <f t="shared" si="148"/>
        <v>0</v>
      </c>
      <c r="CX273">
        <f t="shared" si="148"/>
        <v>0</v>
      </c>
      <c r="CY273">
        <f t="shared" si="149"/>
        <v>0</v>
      </c>
      <c r="CZ273">
        <f t="shared" si="150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137</v>
      </c>
      <c r="DH273" t="s">
        <v>3</v>
      </c>
      <c r="DI273" t="s">
        <v>137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3154579</v>
      </c>
      <c r="DV273" t="s">
        <v>135</v>
      </c>
      <c r="DW273" t="s">
        <v>135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99267085</v>
      </c>
      <c r="EF273">
        <v>0</v>
      </c>
      <c r="EG273" t="s">
        <v>3</v>
      </c>
      <c r="EH273">
        <v>0</v>
      </c>
      <c r="EI273" t="s">
        <v>3</v>
      </c>
      <c r="EJ273">
        <v>1</v>
      </c>
      <c r="EK273">
        <v>900002</v>
      </c>
      <c r="EL273" t="s">
        <v>20</v>
      </c>
      <c r="EM273" t="s">
        <v>21</v>
      </c>
      <c r="EO273" t="s">
        <v>3</v>
      </c>
      <c r="EQ273">
        <v>0</v>
      </c>
      <c r="ER273">
        <v>409</v>
      </c>
      <c r="ES273">
        <v>0</v>
      </c>
      <c r="ET273">
        <v>0</v>
      </c>
      <c r="EU273">
        <v>0</v>
      </c>
      <c r="EV273">
        <v>409</v>
      </c>
      <c r="EW273">
        <v>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1043093490</v>
      </c>
      <c r="GG273">
        <v>2</v>
      </c>
      <c r="GH273">
        <v>2</v>
      </c>
      <c r="GI273">
        <v>4</v>
      </c>
      <c r="GJ273">
        <v>0</v>
      </c>
      <c r="GK273">
        <v>0</v>
      </c>
      <c r="GL273">
        <f t="shared" si="151"/>
        <v>0</v>
      </c>
      <c r="GM273">
        <f t="shared" si="152"/>
        <v>415.02</v>
      </c>
      <c r="GN273">
        <f t="shared" si="153"/>
        <v>415.02</v>
      </c>
      <c r="GO273">
        <f t="shared" si="154"/>
        <v>0</v>
      </c>
      <c r="GP273">
        <f t="shared" si="155"/>
        <v>0</v>
      </c>
      <c r="GR273">
        <v>0</v>
      </c>
      <c r="GS273">
        <v>3</v>
      </c>
      <c r="GT273">
        <v>0</v>
      </c>
      <c r="GU273" t="s">
        <v>3</v>
      </c>
      <c r="GV273">
        <f t="shared" si="156"/>
        <v>0</v>
      </c>
      <c r="GW273">
        <v>1</v>
      </c>
      <c r="GX273">
        <f t="shared" si="157"/>
        <v>0</v>
      </c>
      <c r="HA273">
        <v>0</v>
      </c>
      <c r="HB273">
        <v>0</v>
      </c>
      <c r="HC273">
        <f t="shared" si="158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5">
      <c r="A274">
        <v>17</v>
      </c>
      <c r="B274">
        <v>1</v>
      </c>
      <c r="E274" t="s">
        <v>138</v>
      </c>
      <c r="F274" t="s">
        <v>139</v>
      </c>
      <c r="G274" t="s">
        <v>140</v>
      </c>
      <c r="H274" t="s">
        <v>135</v>
      </c>
      <c r="I274">
        <f t="shared" si="124"/>
        <v>0.1</v>
      </c>
      <c r="J274">
        <v>0</v>
      </c>
      <c r="K274">
        <f t="shared" si="125"/>
        <v>0.1</v>
      </c>
      <c r="O274">
        <f t="shared" si="126"/>
        <v>271.44</v>
      </c>
      <c r="P274">
        <f t="shared" si="127"/>
        <v>0</v>
      </c>
      <c r="Q274">
        <f t="shared" si="128"/>
        <v>0</v>
      </c>
      <c r="R274">
        <f t="shared" si="129"/>
        <v>0</v>
      </c>
      <c r="S274">
        <f t="shared" si="130"/>
        <v>271.44</v>
      </c>
      <c r="T274">
        <f t="shared" si="131"/>
        <v>0</v>
      </c>
      <c r="U274">
        <f t="shared" si="132"/>
        <v>0</v>
      </c>
      <c r="V274">
        <f t="shared" si="133"/>
        <v>0</v>
      </c>
      <c r="W274">
        <f t="shared" si="134"/>
        <v>0</v>
      </c>
      <c r="X274">
        <f t="shared" si="135"/>
        <v>0</v>
      </c>
      <c r="Y274">
        <f t="shared" si="135"/>
        <v>0</v>
      </c>
      <c r="AA274">
        <v>375778580</v>
      </c>
      <c r="AB274">
        <f t="shared" si="136"/>
        <v>193.88399999999999</v>
      </c>
      <c r="AC274">
        <f t="shared" si="137"/>
        <v>0</v>
      </c>
      <c r="AD274">
        <f t="shared" si="138"/>
        <v>0</v>
      </c>
      <c r="AE274">
        <f t="shared" si="139"/>
        <v>0</v>
      </c>
      <c r="AF274">
        <f>ROUND(((EV274*0.906)),6)</f>
        <v>193.88399999999999</v>
      </c>
      <c r="AG274">
        <f t="shared" si="140"/>
        <v>0</v>
      </c>
      <c r="AH274">
        <f>((EW274*0.906))</f>
        <v>0</v>
      </c>
      <c r="AI274">
        <f t="shared" si="141"/>
        <v>0</v>
      </c>
      <c r="AJ274">
        <f t="shared" si="142"/>
        <v>0</v>
      </c>
      <c r="AK274">
        <v>214</v>
      </c>
      <c r="AL274">
        <v>0</v>
      </c>
      <c r="AM274">
        <v>0</v>
      </c>
      <c r="AN274">
        <v>0</v>
      </c>
      <c r="AO274">
        <v>214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14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</v>
      </c>
      <c r="BM274">
        <v>900002</v>
      </c>
      <c r="BN274">
        <v>0</v>
      </c>
      <c r="BO274" t="s">
        <v>3</v>
      </c>
      <c r="BP274">
        <v>0</v>
      </c>
      <c r="BQ274">
        <v>0</v>
      </c>
      <c r="BR274">
        <v>0</v>
      </c>
      <c r="BS274">
        <v>14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43"/>
        <v>271.44</v>
      </c>
      <c r="CQ274">
        <f t="shared" si="144"/>
        <v>0</v>
      </c>
      <c r="CR274">
        <f t="shared" si="145"/>
        <v>0</v>
      </c>
      <c r="CS274">
        <f t="shared" si="146"/>
        <v>0</v>
      </c>
      <c r="CT274">
        <f t="shared" si="147"/>
        <v>2714.3759999999997</v>
      </c>
      <c r="CU274">
        <f t="shared" si="148"/>
        <v>0</v>
      </c>
      <c r="CV274">
        <f t="shared" si="148"/>
        <v>0</v>
      </c>
      <c r="CW274">
        <f t="shared" si="148"/>
        <v>0</v>
      </c>
      <c r="CX274">
        <f t="shared" si="148"/>
        <v>0</v>
      </c>
      <c r="CY274">
        <f t="shared" si="149"/>
        <v>0</v>
      </c>
      <c r="CZ274">
        <f t="shared" si="150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19</v>
      </c>
      <c r="DH274" t="s">
        <v>3</v>
      </c>
      <c r="DI274" t="s">
        <v>19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3154579</v>
      </c>
      <c r="DV274" t="s">
        <v>135</v>
      </c>
      <c r="DW274" t="s">
        <v>135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99267085</v>
      </c>
      <c r="EF274">
        <v>0</v>
      </c>
      <c r="EG274" t="s">
        <v>3</v>
      </c>
      <c r="EH274">
        <v>0</v>
      </c>
      <c r="EI274" t="s">
        <v>3</v>
      </c>
      <c r="EJ274">
        <v>1</v>
      </c>
      <c r="EK274">
        <v>900002</v>
      </c>
      <c r="EL274" t="s">
        <v>20</v>
      </c>
      <c r="EM274" t="s">
        <v>21</v>
      </c>
      <c r="EO274" t="s">
        <v>3</v>
      </c>
      <c r="EQ274">
        <v>0</v>
      </c>
      <c r="ER274">
        <v>214</v>
      </c>
      <c r="ES274">
        <v>0</v>
      </c>
      <c r="ET274">
        <v>0</v>
      </c>
      <c r="EU274">
        <v>0</v>
      </c>
      <c r="EV274">
        <v>214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660840413</v>
      </c>
      <c r="GG274">
        <v>2</v>
      </c>
      <c r="GH274">
        <v>2</v>
      </c>
      <c r="GI274">
        <v>4</v>
      </c>
      <c r="GJ274">
        <v>0</v>
      </c>
      <c r="GK274">
        <v>0</v>
      </c>
      <c r="GL274">
        <f t="shared" si="151"/>
        <v>0</v>
      </c>
      <c r="GM274">
        <f t="shared" si="152"/>
        <v>271.44</v>
      </c>
      <c r="GN274">
        <f t="shared" si="153"/>
        <v>271.44</v>
      </c>
      <c r="GO274">
        <f t="shared" si="154"/>
        <v>0</v>
      </c>
      <c r="GP274">
        <f t="shared" si="155"/>
        <v>0</v>
      </c>
      <c r="GR274">
        <v>0</v>
      </c>
      <c r="GS274">
        <v>3</v>
      </c>
      <c r="GT274">
        <v>0</v>
      </c>
      <c r="GU274" t="s">
        <v>3</v>
      </c>
      <c r="GV274">
        <f t="shared" si="156"/>
        <v>0</v>
      </c>
      <c r="GW274">
        <v>1</v>
      </c>
      <c r="GX274">
        <f t="shared" si="157"/>
        <v>0</v>
      </c>
      <c r="HA274">
        <v>0</v>
      </c>
      <c r="HB274">
        <v>0</v>
      </c>
      <c r="HC274">
        <f t="shared" si="158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5">
      <c r="A275">
        <v>17</v>
      </c>
      <c r="B275">
        <v>1</v>
      </c>
      <c r="E275" t="s">
        <v>141</v>
      </c>
      <c r="F275" t="s">
        <v>139</v>
      </c>
      <c r="G275" t="s">
        <v>140</v>
      </c>
      <c r="H275" t="s">
        <v>135</v>
      </c>
      <c r="I275">
        <f t="shared" si="124"/>
        <v>0.1</v>
      </c>
      <c r="J275">
        <v>0</v>
      </c>
      <c r="K275">
        <f t="shared" si="125"/>
        <v>0.1</v>
      </c>
      <c r="O275">
        <f t="shared" si="126"/>
        <v>217.15</v>
      </c>
      <c r="P275">
        <f t="shared" si="127"/>
        <v>0</v>
      </c>
      <c r="Q275">
        <f t="shared" si="128"/>
        <v>0</v>
      </c>
      <c r="R275">
        <f t="shared" si="129"/>
        <v>0</v>
      </c>
      <c r="S275">
        <f t="shared" si="130"/>
        <v>217.15</v>
      </c>
      <c r="T275">
        <f t="shared" si="131"/>
        <v>0</v>
      </c>
      <c r="U275">
        <f t="shared" si="132"/>
        <v>0</v>
      </c>
      <c r="V275">
        <f t="shared" si="133"/>
        <v>0</v>
      </c>
      <c r="W275">
        <f t="shared" si="134"/>
        <v>0</v>
      </c>
      <c r="X275">
        <f t="shared" si="135"/>
        <v>0</v>
      </c>
      <c r="Y275">
        <f t="shared" si="135"/>
        <v>0</v>
      </c>
      <c r="AA275">
        <v>375778580</v>
      </c>
      <c r="AB275">
        <f t="shared" si="136"/>
        <v>155.10720000000001</v>
      </c>
      <c r="AC275">
        <f t="shared" si="137"/>
        <v>0</v>
      </c>
      <c r="AD275">
        <f t="shared" si="138"/>
        <v>0</v>
      </c>
      <c r="AE275">
        <f t="shared" si="139"/>
        <v>0</v>
      </c>
      <c r="AF275">
        <f>ROUND(((EV275*0.906*0.8)),6)</f>
        <v>155.10720000000001</v>
      </c>
      <c r="AG275">
        <f t="shared" si="140"/>
        <v>0</v>
      </c>
      <c r="AH275">
        <f>((EW275*0.906*0.8))</f>
        <v>0</v>
      </c>
      <c r="AI275">
        <f t="shared" si="141"/>
        <v>0</v>
      </c>
      <c r="AJ275">
        <f t="shared" si="142"/>
        <v>0</v>
      </c>
      <c r="AK275">
        <v>214</v>
      </c>
      <c r="AL275">
        <v>0</v>
      </c>
      <c r="AM275">
        <v>0</v>
      </c>
      <c r="AN275">
        <v>0</v>
      </c>
      <c r="AO275">
        <v>214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14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3</v>
      </c>
      <c r="BM275">
        <v>900002</v>
      </c>
      <c r="BN275">
        <v>0</v>
      </c>
      <c r="BO275" t="s">
        <v>3</v>
      </c>
      <c r="BP275">
        <v>0</v>
      </c>
      <c r="BQ275">
        <v>0</v>
      </c>
      <c r="BR275">
        <v>0</v>
      </c>
      <c r="BS275">
        <v>14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43"/>
        <v>217.15</v>
      </c>
      <c r="CQ275">
        <f t="shared" si="144"/>
        <v>0</v>
      </c>
      <c r="CR275">
        <f t="shared" si="145"/>
        <v>0</v>
      </c>
      <c r="CS275">
        <f t="shared" si="146"/>
        <v>0</v>
      </c>
      <c r="CT275">
        <f t="shared" si="147"/>
        <v>2171.5008000000003</v>
      </c>
      <c r="CU275">
        <f t="shared" si="148"/>
        <v>0</v>
      </c>
      <c r="CV275">
        <f t="shared" si="148"/>
        <v>0</v>
      </c>
      <c r="CW275">
        <f t="shared" si="148"/>
        <v>0</v>
      </c>
      <c r="CX275">
        <f t="shared" si="148"/>
        <v>0</v>
      </c>
      <c r="CY275">
        <f t="shared" si="149"/>
        <v>0</v>
      </c>
      <c r="CZ275">
        <f t="shared" si="150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137</v>
      </c>
      <c r="DH275" t="s">
        <v>3</v>
      </c>
      <c r="DI275" t="s">
        <v>137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3154579</v>
      </c>
      <c r="DV275" t="s">
        <v>135</v>
      </c>
      <c r="DW275" t="s">
        <v>135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99267085</v>
      </c>
      <c r="EF275">
        <v>0</v>
      </c>
      <c r="EG275" t="s">
        <v>3</v>
      </c>
      <c r="EH275">
        <v>0</v>
      </c>
      <c r="EI275" t="s">
        <v>3</v>
      </c>
      <c r="EJ275">
        <v>1</v>
      </c>
      <c r="EK275">
        <v>900002</v>
      </c>
      <c r="EL275" t="s">
        <v>20</v>
      </c>
      <c r="EM275" t="s">
        <v>21</v>
      </c>
      <c r="EO275" t="s">
        <v>3</v>
      </c>
      <c r="EQ275">
        <v>0</v>
      </c>
      <c r="ER275">
        <v>214</v>
      </c>
      <c r="ES275">
        <v>0</v>
      </c>
      <c r="ET275">
        <v>0</v>
      </c>
      <c r="EU275">
        <v>0</v>
      </c>
      <c r="EV275">
        <v>214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660840413</v>
      </c>
      <c r="GG275">
        <v>2</v>
      </c>
      <c r="GH275">
        <v>2</v>
      </c>
      <c r="GI275">
        <v>4</v>
      </c>
      <c r="GJ275">
        <v>0</v>
      </c>
      <c r="GK275">
        <v>0</v>
      </c>
      <c r="GL275">
        <f t="shared" si="151"/>
        <v>0</v>
      </c>
      <c r="GM275">
        <f t="shared" si="152"/>
        <v>217.15</v>
      </c>
      <c r="GN275">
        <f t="shared" si="153"/>
        <v>217.15</v>
      </c>
      <c r="GO275">
        <f t="shared" si="154"/>
        <v>0</v>
      </c>
      <c r="GP275">
        <f t="shared" si="155"/>
        <v>0</v>
      </c>
      <c r="GR275">
        <v>0</v>
      </c>
      <c r="GS275">
        <v>3</v>
      </c>
      <c r="GT275">
        <v>0</v>
      </c>
      <c r="GU275" t="s">
        <v>3</v>
      </c>
      <c r="GV275">
        <f t="shared" si="156"/>
        <v>0</v>
      </c>
      <c r="GW275">
        <v>1</v>
      </c>
      <c r="GX275">
        <f t="shared" si="157"/>
        <v>0</v>
      </c>
      <c r="HA275">
        <v>0</v>
      </c>
      <c r="HB275">
        <v>0</v>
      </c>
      <c r="HC275">
        <f t="shared" si="158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5">
      <c r="A276">
        <v>17</v>
      </c>
      <c r="B276">
        <v>1</v>
      </c>
      <c r="E276" t="s">
        <v>142</v>
      </c>
      <c r="F276" t="s">
        <v>143</v>
      </c>
      <c r="G276" t="s">
        <v>144</v>
      </c>
      <c r="H276" t="s">
        <v>135</v>
      </c>
      <c r="I276">
        <f t="shared" si="124"/>
        <v>0.1</v>
      </c>
      <c r="J276">
        <v>0</v>
      </c>
      <c r="K276">
        <f t="shared" si="125"/>
        <v>0.1</v>
      </c>
      <c r="O276">
        <f t="shared" si="126"/>
        <v>324.70999999999998</v>
      </c>
      <c r="P276">
        <f t="shared" si="127"/>
        <v>0</v>
      </c>
      <c r="Q276">
        <f t="shared" si="128"/>
        <v>0</v>
      </c>
      <c r="R276">
        <f t="shared" si="129"/>
        <v>0</v>
      </c>
      <c r="S276">
        <f t="shared" si="130"/>
        <v>324.70999999999998</v>
      </c>
      <c r="T276">
        <f t="shared" si="131"/>
        <v>0</v>
      </c>
      <c r="U276">
        <f t="shared" si="132"/>
        <v>0</v>
      </c>
      <c r="V276">
        <f t="shared" si="133"/>
        <v>0</v>
      </c>
      <c r="W276">
        <f t="shared" si="134"/>
        <v>0</v>
      </c>
      <c r="X276">
        <f t="shared" si="135"/>
        <v>0</v>
      </c>
      <c r="Y276">
        <f t="shared" si="135"/>
        <v>0</v>
      </c>
      <c r="AA276">
        <v>375778580</v>
      </c>
      <c r="AB276">
        <f t="shared" si="136"/>
        <v>231.93600000000001</v>
      </c>
      <c r="AC276">
        <f t="shared" si="137"/>
        <v>0</v>
      </c>
      <c r="AD276">
        <f t="shared" si="138"/>
        <v>0</v>
      </c>
      <c r="AE276">
        <f t="shared" si="139"/>
        <v>0</v>
      </c>
      <c r="AF276">
        <f>ROUND(((EV276*0.906)),6)</f>
        <v>231.93600000000001</v>
      </c>
      <c r="AG276">
        <f t="shared" si="140"/>
        <v>0</v>
      </c>
      <c r="AH276">
        <f>((EW276*0.906))</f>
        <v>0</v>
      </c>
      <c r="AI276">
        <f t="shared" si="141"/>
        <v>0</v>
      </c>
      <c r="AJ276">
        <f t="shared" si="142"/>
        <v>0</v>
      </c>
      <c r="AK276">
        <v>256</v>
      </c>
      <c r="AL276">
        <v>0</v>
      </c>
      <c r="AM276">
        <v>0</v>
      </c>
      <c r="AN276">
        <v>0</v>
      </c>
      <c r="AO276">
        <v>256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14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3</v>
      </c>
      <c r="BM276">
        <v>900002</v>
      </c>
      <c r="BN276">
        <v>0</v>
      </c>
      <c r="BO276" t="s">
        <v>3</v>
      </c>
      <c r="BP276">
        <v>0</v>
      </c>
      <c r="BQ276">
        <v>0</v>
      </c>
      <c r="BR276">
        <v>0</v>
      </c>
      <c r="BS276">
        <v>14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43"/>
        <v>324.70999999999998</v>
      </c>
      <c r="CQ276">
        <f t="shared" si="144"/>
        <v>0</v>
      </c>
      <c r="CR276">
        <f t="shared" si="145"/>
        <v>0</v>
      </c>
      <c r="CS276">
        <f t="shared" si="146"/>
        <v>0</v>
      </c>
      <c r="CT276">
        <f t="shared" si="147"/>
        <v>3247.1040000000003</v>
      </c>
      <c r="CU276">
        <f t="shared" si="148"/>
        <v>0</v>
      </c>
      <c r="CV276">
        <f t="shared" si="148"/>
        <v>0</v>
      </c>
      <c r="CW276">
        <f t="shared" si="148"/>
        <v>0</v>
      </c>
      <c r="CX276">
        <f t="shared" si="148"/>
        <v>0</v>
      </c>
      <c r="CY276">
        <f t="shared" si="149"/>
        <v>0</v>
      </c>
      <c r="CZ276">
        <f t="shared" si="150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19</v>
      </c>
      <c r="DH276" t="s">
        <v>3</v>
      </c>
      <c r="DI276" t="s">
        <v>19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3154579</v>
      </c>
      <c r="DV276" t="s">
        <v>135</v>
      </c>
      <c r="DW276" t="s">
        <v>135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99267085</v>
      </c>
      <c r="EF276">
        <v>0</v>
      </c>
      <c r="EG276" t="s">
        <v>3</v>
      </c>
      <c r="EH276">
        <v>0</v>
      </c>
      <c r="EI276" t="s">
        <v>3</v>
      </c>
      <c r="EJ276">
        <v>1</v>
      </c>
      <c r="EK276">
        <v>900002</v>
      </c>
      <c r="EL276" t="s">
        <v>20</v>
      </c>
      <c r="EM276" t="s">
        <v>21</v>
      </c>
      <c r="EO276" t="s">
        <v>3</v>
      </c>
      <c r="EQ276">
        <v>0</v>
      </c>
      <c r="ER276">
        <v>256</v>
      </c>
      <c r="ES276">
        <v>0</v>
      </c>
      <c r="ET276">
        <v>0</v>
      </c>
      <c r="EU276">
        <v>0</v>
      </c>
      <c r="EV276">
        <v>256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-882214018</v>
      </c>
      <c r="GG276">
        <v>2</v>
      </c>
      <c r="GH276">
        <v>2</v>
      </c>
      <c r="GI276">
        <v>4</v>
      </c>
      <c r="GJ276">
        <v>0</v>
      </c>
      <c r="GK276">
        <v>0</v>
      </c>
      <c r="GL276">
        <f t="shared" si="151"/>
        <v>0</v>
      </c>
      <c r="GM276">
        <f t="shared" si="152"/>
        <v>324.70999999999998</v>
      </c>
      <c r="GN276">
        <f t="shared" si="153"/>
        <v>324.70999999999998</v>
      </c>
      <c r="GO276">
        <f t="shared" si="154"/>
        <v>0</v>
      </c>
      <c r="GP276">
        <f t="shared" si="155"/>
        <v>0</v>
      </c>
      <c r="GR276">
        <v>0</v>
      </c>
      <c r="GS276">
        <v>3</v>
      </c>
      <c r="GT276">
        <v>0</v>
      </c>
      <c r="GU276" t="s">
        <v>3</v>
      </c>
      <c r="GV276">
        <f t="shared" si="156"/>
        <v>0</v>
      </c>
      <c r="GW276">
        <v>1</v>
      </c>
      <c r="GX276">
        <f t="shared" si="157"/>
        <v>0</v>
      </c>
      <c r="HA276">
        <v>0</v>
      </c>
      <c r="HB276">
        <v>0</v>
      </c>
      <c r="HC276">
        <f t="shared" si="158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5">
      <c r="A277">
        <v>17</v>
      </c>
      <c r="B277">
        <v>1</v>
      </c>
      <c r="E277" t="s">
        <v>145</v>
      </c>
      <c r="F277" t="s">
        <v>143</v>
      </c>
      <c r="G277" t="s">
        <v>144</v>
      </c>
      <c r="H277" t="s">
        <v>135</v>
      </c>
      <c r="I277">
        <f t="shared" si="124"/>
        <v>0.1</v>
      </c>
      <c r="J277">
        <v>0</v>
      </c>
      <c r="K277">
        <f t="shared" si="125"/>
        <v>0.1</v>
      </c>
      <c r="O277">
        <f t="shared" si="126"/>
        <v>259.77</v>
      </c>
      <c r="P277">
        <f t="shared" si="127"/>
        <v>0</v>
      </c>
      <c r="Q277">
        <f t="shared" si="128"/>
        <v>0</v>
      </c>
      <c r="R277">
        <f t="shared" si="129"/>
        <v>0</v>
      </c>
      <c r="S277">
        <f t="shared" si="130"/>
        <v>259.77</v>
      </c>
      <c r="T277">
        <f t="shared" si="131"/>
        <v>0</v>
      </c>
      <c r="U277">
        <f t="shared" si="132"/>
        <v>0</v>
      </c>
      <c r="V277">
        <f t="shared" si="133"/>
        <v>0</v>
      </c>
      <c r="W277">
        <f t="shared" si="134"/>
        <v>0</v>
      </c>
      <c r="X277">
        <f t="shared" si="135"/>
        <v>0</v>
      </c>
      <c r="Y277">
        <f t="shared" si="135"/>
        <v>0</v>
      </c>
      <c r="AA277">
        <v>375778580</v>
      </c>
      <c r="AB277">
        <f t="shared" si="136"/>
        <v>185.5488</v>
      </c>
      <c r="AC277">
        <f t="shared" si="137"/>
        <v>0</v>
      </c>
      <c r="AD277">
        <f t="shared" si="138"/>
        <v>0</v>
      </c>
      <c r="AE277">
        <f t="shared" si="139"/>
        <v>0</v>
      </c>
      <c r="AF277">
        <f>ROUND(((EV277*0.906*0.8)),6)</f>
        <v>185.5488</v>
      </c>
      <c r="AG277">
        <f t="shared" si="140"/>
        <v>0</v>
      </c>
      <c r="AH277">
        <f>((EW277*0.906*0.8))</f>
        <v>0</v>
      </c>
      <c r="AI277">
        <f t="shared" si="141"/>
        <v>0</v>
      </c>
      <c r="AJ277">
        <f t="shared" si="142"/>
        <v>0</v>
      </c>
      <c r="AK277">
        <v>256</v>
      </c>
      <c r="AL277">
        <v>0</v>
      </c>
      <c r="AM277">
        <v>0</v>
      </c>
      <c r="AN277">
        <v>0</v>
      </c>
      <c r="AO277">
        <v>256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14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3</v>
      </c>
      <c r="BM277">
        <v>900002</v>
      </c>
      <c r="BN277">
        <v>0</v>
      </c>
      <c r="BO277" t="s">
        <v>3</v>
      </c>
      <c r="BP277">
        <v>0</v>
      </c>
      <c r="BQ277">
        <v>0</v>
      </c>
      <c r="BR277">
        <v>0</v>
      </c>
      <c r="BS277">
        <v>14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43"/>
        <v>259.77</v>
      </c>
      <c r="CQ277">
        <f t="shared" si="144"/>
        <v>0</v>
      </c>
      <c r="CR277">
        <f t="shared" si="145"/>
        <v>0</v>
      </c>
      <c r="CS277">
        <f t="shared" si="146"/>
        <v>0</v>
      </c>
      <c r="CT277">
        <f t="shared" si="147"/>
        <v>2597.6831999999999</v>
      </c>
      <c r="CU277">
        <f t="shared" si="148"/>
        <v>0</v>
      </c>
      <c r="CV277">
        <f t="shared" si="148"/>
        <v>0</v>
      </c>
      <c r="CW277">
        <f t="shared" si="148"/>
        <v>0</v>
      </c>
      <c r="CX277">
        <f t="shared" si="148"/>
        <v>0</v>
      </c>
      <c r="CY277">
        <f t="shared" si="149"/>
        <v>0</v>
      </c>
      <c r="CZ277">
        <f t="shared" si="150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137</v>
      </c>
      <c r="DH277" t="s">
        <v>3</v>
      </c>
      <c r="DI277" t="s">
        <v>137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3154579</v>
      </c>
      <c r="DV277" t="s">
        <v>135</v>
      </c>
      <c r="DW277" t="s">
        <v>135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99267085</v>
      </c>
      <c r="EF277">
        <v>0</v>
      </c>
      <c r="EG277" t="s">
        <v>3</v>
      </c>
      <c r="EH277">
        <v>0</v>
      </c>
      <c r="EI277" t="s">
        <v>3</v>
      </c>
      <c r="EJ277">
        <v>1</v>
      </c>
      <c r="EK277">
        <v>900002</v>
      </c>
      <c r="EL277" t="s">
        <v>20</v>
      </c>
      <c r="EM277" t="s">
        <v>21</v>
      </c>
      <c r="EO277" t="s">
        <v>3</v>
      </c>
      <c r="EQ277">
        <v>0</v>
      </c>
      <c r="ER277">
        <v>256</v>
      </c>
      <c r="ES277">
        <v>0</v>
      </c>
      <c r="ET277">
        <v>0</v>
      </c>
      <c r="EU277">
        <v>0</v>
      </c>
      <c r="EV277">
        <v>256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-882214018</v>
      </c>
      <c r="GG277">
        <v>2</v>
      </c>
      <c r="GH277">
        <v>2</v>
      </c>
      <c r="GI277">
        <v>4</v>
      </c>
      <c r="GJ277">
        <v>0</v>
      </c>
      <c r="GK277">
        <v>0</v>
      </c>
      <c r="GL277">
        <f t="shared" si="151"/>
        <v>0</v>
      </c>
      <c r="GM277">
        <f t="shared" si="152"/>
        <v>259.77</v>
      </c>
      <c r="GN277">
        <f t="shared" si="153"/>
        <v>259.77</v>
      </c>
      <c r="GO277">
        <f t="shared" si="154"/>
        <v>0</v>
      </c>
      <c r="GP277">
        <f t="shared" si="155"/>
        <v>0</v>
      </c>
      <c r="GR277">
        <v>0</v>
      </c>
      <c r="GS277">
        <v>3</v>
      </c>
      <c r="GT277">
        <v>0</v>
      </c>
      <c r="GU277" t="s">
        <v>3</v>
      </c>
      <c r="GV277">
        <f t="shared" si="156"/>
        <v>0</v>
      </c>
      <c r="GW277">
        <v>1</v>
      </c>
      <c r="GX277">
        <f t="shared" si="157"/>
        <v>0</v>
      </c>
      <c r="HA277">
        <v>0</v>
      </c>
      <c r="HB277">
        <v>0</v>
      </c>
      <c r="HC277">
        <f t="shared" si="158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9" spans="1:245" x14ac:dyDescent="0.25">
      <c r="A279" s="2">
        <v>51</v>
      </c>
      <c r="B279" s="2">
        <f>B268</f>
        <v>1</v>
      </c>
      <c r="C279" s="2">
        <f>A268</f>
        <v>5</v>
      </c>
      <c r="D279" s="2">
        <f>ROW(A268)</f>
        <v>268</v>
      </c>
      <c r="E279" s="2"/>
      <c r="F279" s="2" t="str">
        <f>IF(F268&lt;&gt;"",F268,"")</f>
        <v>Новый подраздел</v>
      </c>
      <c r="G279" s="2" t="str">
        <f>IF(G268&lt;&gt;"",G268,"")</f>
        <v>Определение технического состояния бетона строительных конструкций</v>
      </c>
      <c r="H279" s="2">
        <v>0</v>
      </c>
      <c r="I279" s="2"/>
      <c r="J279" s="2"/>
      <c r="K279" s="2"/>
      <c r="L279" s="2"/>
      <c r="M279" s="2"/>
      <c r="N279" s="2"/>
      <c r="O279" s="2">
        <f t="shared" ref="O279:T279" si="159">ROUND(AB279,2)</f>
        <v>2006.87</v>
      </c>
      <c r="P279" s="2">
        <f t="shared" si="159"/>
        <v>0</v>
      </c>
      <c r="Q279" s="2">
        <f t="shared" si="159"/>
        <v>0</v>
      </c>
      <c r="R279" s="2">
        <f t="shared" si="159"/>
        <v>0</v>
      </c>
      <c r="S279" s="2">
        <f t="shared" si="159"/>
        <v>2006.87</v>
      </c>
      <c r="T279" s="2">
        <f t="shared" si="159"/>
        <v>0</v>
      </c>
      <c r="U279" s="2">
        <f>AH279</f>
        <v>0</v>
      </c>
      <c r="V279" s="2">
        <f>AI279</f>
        <v>0</v>
      </c>
      <c r="W279" s="2">
        <f>ROUND(AJ279,2)</f>
        <v>0</v>
      </c>
      <c r="X279" s="2">
        <f>ROUND(AK279,2)</f>
        <v>0</v>
      </c>
      <c r="Y279" s="2">
        <f>ROUND(AL279,2)</f>
        <v>0</v>
      </c>
      <c r="Z279" s="2"/>
      <c r="AA279" s="2"/>
      <c r="AB279" s="2">
        <f>ROUND(SUMIF(AA272:AA277,"=375778580",O272:O277),2)</f>
        <v>2006.87</v>
      </c>
      <c r="AC279" s="2">
        <f>ROUND(SUMIF(AA272:AA277,"=375778580",P272:P277),2)</f>
        <v>0</v>
      </c>
      <c r="AD279" s="2">
        <f>ROUND(SUMIF(AA272:AA277,"=375778580",Q272:Q277),2)</f>
        <v>0</v>
      </c>
      <c r="AE279" s="2">
        <f>ROUND(SUMIF(AA272:AA277,"=375778580",R272:R277),2)</f>
        <v>0</v>
      </c>
      <c r="AF279" s="2">
        <f>ROUND(SUMIF(AA272:AA277,"=375778580",S272:S277),2)</f>
        <v>2006.87</v>
      </c>
      <c r="AG279" s="2">
        <f>ROUND(SUMIF(AA272:AA277,"=375778580",T272:T277),2)</f>
        <v>0</v>
      </c>
      <c r="AH279" s="2">
        <f>SUMIF(AA272:AA277,"=375778580",U272:U277)</f>
        <v>0</v>
      </c>
      <c r="AI279" s="2">
        <f>SUMIF(AA272:AA277,"=375778580",V272:V277)</f>
        <v>0</v>
      </c>
      <c r="AJ279" s="2">
        <f>ROUND(SUMIF(AA272:AA277,"=375778580",W272:W277),2)</f>
        <v>0</v>
      </c>
      <c r="AK279" s="2">
        <f>ROUND(SUMIF(AA272:AA277,"=375778580",X272:X277),2)</f>
        <v>0</v>
      </c>
      <c r="AL279" s="2">
        <f>ROUND(SUMIF(AA272:AA277,"=375778580",Y272:Y277),2)</f>
        <v>0</v>
      </c>
      <c r="AM279" s="2"/>
      <c r="AN279" s="2"/>
      <c r="AO279" s="2">
        <f t="shared" ref="AO279:BD279" si="160">ROUND(BX279,2)</f>
        <v>0</v>
      </c>
      <c r="AP279" s="2">
        <f t="shared" si="160"/>
        <v>0</v>
      </c>
      <c r="AQ279" s="2">
        <f t="shared" si="160"/>
        <v>0</v>
      </c>
      <c r="AR279" s="2">
        <f t="shared" si="160"/>
        <v>2006.87</v>
      </c>
      <c r="AS279" s="2">
        <f t="shared" si="160"/>
        <v>2006.87</v>
      </c>
      <c r="AT279" s="2">
        <f t="shared" si="160"/>
        <v>0</v>
      </c>
      <c r="AU279" s="2">
        <f t="shared" si="160"/>
        <v>0</v>
      </c>
      <c r="AV279" s="2">
        <f t="shared" si="160"/>
        <v>0</v>
      </c>
      <c r="AW279" s="2">
        <f t="shared" si="160"/>
        <v>0</v>
      </c>
      <c r="AX279" s="2">
        <f t="shared" si="160"/>
        <v>0</v>
      </c>
      <c r="AY279" s="2">
        <f t="shared" si="160"/>
        <v>0</v>
      </c>
      <c r="AZ279" s="2">
        <f t="shared" si="160"/>
        <v>0</v>
      </c>
      <c r="BA279" s="2">
        <f t="shared" si="160"/>
        <v>0</v>
      </c>
      <c r="BB279" s="2">
        <f t="shared" si="160"/>
        <v>0</v>
      </c>
      <c r="BC279" s="2">
        <f t="shared" si="160"/>
        <v>0</v>
      </c>
      <c r="BD279" s="2">
        <f t="shared" si="160"/>
        <v>0</v>
      </c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>
        <f>ROUND(SUMIF(AA272:AA277,"=375778580",FQ272:FQ277),2)</f>
        <v>0</v>
      </c>
      <c r="BY279" s="2">
        <f>ROUND(SUMIF(AA272:AA277,"=375778580",FR272:FR277),2)</f>
        <v>0</v>
      </c>
      <c r="BZ279" s="2">
        <f>ROUND(SUMIF(AA272:AA277,"=375778580",GL272:GL277),2)</f>
        <v>0</v>
      </c>
      <c r="CA279" s="2">
        <f>ROUND(SUMIF(AA272:AA277,"=375778580",GM272:GM277),2)</f>
        <v>2006.87</v>
      </c>
      <c r="CB279" s="2">
        <f>ROUND(SUMIF(AA272:AA277,"=375778580",GN272:GN277),2)</f>
        <v>2006.87</v>
      </c>
      <c r="CC279" s="2">
        <f>ROUND(SUMIF(AA272:AA277,"=375778580",GO272:GO277),2)</f>
        <v>0</v>
      </c>
      <c r="CD279" s="2">
        <f>ROUND(SUMIF(AA272:AA277,"=375778580",GP272:GP277),2)</f>
        <v>0</v>
      </c>
      <c r="CE279" s="2">
        <f>AC279-BX279</f>
        <v>0</v>
      </c>
      <c r="CF279" s="2">
        <f>AC279-BY279</f>
        <v>0</v>
      </c>
      <c r="CG279" s="2">
        <f>BX279-BZ279</f>
        <v>0</v>
      </c>
      <c r="CH279" s="2">
        <f>AC279-BX279-BY279+BZ279</f>
        <v>0</v>
      </c>
      <c r="CI279" s="2">
        <f>BY279-BZ279</f>
        <v>0</v>
      </c>
      <c r="CJ279" s="2">
        <f>ROUND(SUMIF(AA272:AA277,"=375778580",GX272:GX277),2)</f>
        <v>0</v>
      </c>
      <c r="CK279" s="2">
        <f>ROUND(SUMIF(AA272:AA277,"=375778580",GY272:GY277),2)</f>
        <v>0</v>
      </c>
      <c r="CL279" s="2">
        <f>ROUND(SUMIF(AA272:AA277,"=375778580",GZ272:GZ277),2)</f>
        <v>0</v>
      </c>
      <c r="CM279" s="2">
        <f>ROUND(SUMIF(AA272:AA277,"=375778580",HD272:HD277),2)</f>
        <v>0</v>
      </c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>
        <v>0</v>
      </c>
    </row>
    <row r="281" spans="1:245" x14ac:dyDescent="0.25">
      <c r="A281" s="4">
        <v>50</v>
      </c>
      <c r="B281" s="4">
        <v>0</v>
      </c>
      <c r="C281" s="4">
        <v>0</v>
      </c>
      <c r="D281" s="4">
        <v>1</v>
      </c>
      <c r="E281" s="4">
        <v>201</v>
      </c>
      <c r="F281" s="4">
        <f>ROUND(Source!O279,O281)</f>
        <v>2006.87</v>
      </c>
      <c r="G281" s="4" t="s">
        <v>26</v>
      </c>
      <c r="H281" s="4" t="s">
        <v>27</v>
      </c>
      <c r="I281" s="4"/>
      <c r="J281" s="4"/>
      <c r="K281" s="4">
        <v>201</v>
      </c>
      <c r="L281" s="4">
        <v>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2006.87</v>
      </c>
      <c r="X281" s="4">
        <v>1</v>
      </c>
      <c r="Y281" s="4">
        <v>2006.87</v>
      </c>
      <c r="Z281" s="4"/>
      <c r="AA281" s="4"/>
      <c r="AB281" s="4"/>
    </row>
    <row r="282" spans="1:245" x14ac:dyDescent="0.25">
      <c r="A282" s="4">
        <v>50</v>
      </c>
      <c r="B282" s="4">
        <v>0</v>
      </c>
      <c r="C282" s="4">
        <v>0</v>
      </c>
      <c r="D282" s="4">
        <v>1</v>
      </c>
      <c r="E282" s="4">
        <v>202</v>
      </c>
      <c r="F282" s="4">
        <f>ROUND(Source!P279,O282)</f>
        <v>0</v>
      </c>
      <c r="G282" s="4" t="s">
        <v>28</v>
      </c>
      <c r="H282" s="4" t="s">
        <v>29</v>
      </c>
      <c r="I282" s="4"/>
      <c r="J282" s="4"/>
      <c r="K282" s="4">
        <v>202</v>
      </c>
      <c r="L282" s="4">
        <v>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45" x14ac:dyDescent="0.25">
      <c r="A283" s="4">
        <v>50</v>
      </c>
      <c r="B283" s="4">
        <v>0</v>
      </c>
      <c r="C283" s="4">
        <v>0</v>
      </c>
      <c r="D283" s="4">
        <v>1</v>
      </c>
      <c r="E283" s="4">
        <v>222</v>
      </c>
      <c r="F283" s="4">
        <f>ROUND(Source!AO279,O283)</f>
        <v>0</v>
      </c>
      <c r="G283" s="4" t="s">
        <v>30</v>
      </c>
      <c r="H283" s="4" t="s">
        <v>31</v>
      </c>
      <c r="I283" s="4"/>
      <c r="J283" s="4"/>
      <c r="K283" s="4">
        <v>222</v>
      </c>
      <c r="L283" s="4">
        <v>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45" x14ac:dyDescent="0.25">
      <c r="A284" s="4">
        <v>50</v>
      </c>
      <c r="B284" s="4">
        <v>0</v>
      </c>
      <c r="C284" s="4">
        <v>0</v>
      </c>
      <c r="D284" s="4">
        <v>1</v>
      </c>
      <c r="E284" s="4">
        <v>225</v>
      </c>
      <c r="F284" s="4">
        <f>ROUND(Source!AV279,O284)</f>
        <v>0</v>
      </c>
      <c r="G284" s="4" t="s">
        <v>32</v>
      </c>
      <c r="H284" s="4" t="s">
        <v>33</v>
      </c>
      <c r="I284" s="4"/>
      <c r="J284" s="4"/>
      <c r="K284" s="4">
        <v>225</v>
      </c>
      <c r="L284" s="4">
        <v>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45" x14ac:dyDescent="0.25">
      <c r="A285" s="4">
        <v>50</v>
      </c>
      <c r="B285" s="4">
        <v>0</v>
      </c>
      <c r="C285" s="4">
        <v>0</v>
      </c>
      <c r="D285" s="4">
        <v>1</v>
      </c>
      <c r="E285" s="4">
        <v>226</v>
      </c>
      <c r="F285" s="4">
        <f>ROUND(Source!AW279,O285)</f>
        <v>0</v>
      </c>
      <c r="G285" s="4" t="s">
        <v>34</v>
      </c>
      <c r="H285" s="4" t="s">
        <v>35</v>
      </c>
      <c r="I285" s="4"/>
      <c r="J285" s="4"/>
      <c r="K285" s="4">
        <v>226</v>
      </c>
      <c r="L285" s="4">
        <v>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5">
      <c r="A286" s="4">
        <v>50</v>
      </c>
      <c r="B286" s="4">
        <v>0</v>
      </c>
      <c r="C286" s="4">
        <v>0</v>
      </c>
      <c r="D286" s="4">
        <v>1</v>
      </c>
      <c r="E286" s="4">
        <v>227</v>
      </c>
      <c r="F286" s="4">
        <f>ROUND(Source!AX279,O286)</f>
        <v>0</v>
      </c>
      <c r="G286" s="4" t="s">
        <v>36</v>
      </c>
      <c r="H286" s="4" t="s">
        <v>37</v>
      </c>
      <c r="I286" s="4"/>
      <c r="J286" s="4"/>
      <c r="K286" s="4">
        <v>227</v>
      </c>
      <c r="L286" s="4">
        <v>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5">
      <c r="A287" s="4">
        <v>50</v>
      </c>
      <c r="B287" s="4">
        <v>0</v>
      </c>
      <c r="C287" s="4">
        <v>0</v>
      </c>
      <c r="D287" s="4">
        <v>1</v>
      </c>
      <c r="E287" s="4">
        <v>228</v>
      </c>
      <c r="F287" s="4">
        <f>ROUND(Source!AY279,O287)</f>
        <v>0</v>
      </c>
      <c r="G287" s="4" t="s">
        <v>38</v>
      </c>
      <c r="H287" s="4" t="s">
        <v>39</v>
      </c>
      <c r="I287" s="4"/>
      <c r="J287" s="4"/>
      <c r="K287" s="4">
        <v>228</v>
      </c>
      <c r="L287" s="4">
        <v>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5">
      <c r="A288" s="4">
        <v>50</v>
      </c>
      <c r="B288" s="4">
        <v>0</v>
      </c>
      <c r="C288" s="4">
        <v>0</v>
      </c>
      <c r="D288" s="4">
        <v>1</v>
      </c>
      <c r="E288" s="4">
        <v>216</v>
      </c>
      <c r="F288" s="4">
        <f>ROUND(Source!AP279,O288)</f>
        <v>0</v>
      </c>
      <c r="G288" s="4" t="s">
        <v>40</v>
      </c>
      <c r="H288" s="4" t="s">
        <v>41</v>
      </c>
      <c r="I288" s="4"/>
      <c r="J288" s="4"/>
      <c r="K288" s="4">
        <v>216</v>
      </c>
      <c r="L288" s="4">
        <v>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223</v>
      </c>
      <c r="F289" s="4">
        <f>ROUND(Source!AQ279,O289)</f>
        <v>0</v>
      </c>
      <c r="G289" s="4" t="s">
        <v>42</v>
      </c>
      <c r="H289" s="4" t="s">
        <v>43</v>
      </c>
      <c r="I289" s="4"/>
      <c r="J289" s="4"/>
      <c r="K289" s="4">
        <v>223</v>
      </c>
      <c r="L289" s="4">
        <v>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229</v>
      </c>
      <c r="F290" s="4">
        <f>ROUND(Source!AZ279,O290)</f>
        <v>0</v>
      </c>
      <c r="G290" s="4" t="s">
        <v>44</v>
      </c>
      <c r="H290" s="4" t="s">
        <v>45</v>
      </c>
      <c r="I290" s="4"/>
      <c r="J290" s="4"/>
      <c r="K290" s="4">
        <v>229</v>
      </c>
      <c r="L290" s="4">
        <v>10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203</v>
      </c>
      <c r="F291" s="4">
        <f>ROUND(Source!Q279,O291)</f>
        <v>0</v>
      </c>
      <c r="G291" s="4" t="s">
        <v>46</v>
      </c>
      <c r="H291" s="4" t="s">
        <v>47</v>
      </c>
      <c r="I291" s="4"/>
      <c r="J291" s="4"/>
      <c r="K291" s="4">
        <v>203</v>
      </c>
      <c r="L291" s="4">
        <v>11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231</v>
      </c>
      <c r="F292" s="4">
        <f>ROUND(Source!BB279,O292)</f>
        <v>0</v>
      </c>
      <c r="G292" s="4" t="s">
        <v>48</v>
      </c>
      <c r="H292" s="4" t="s">
        <v>49</v>
      </c>
      <c r="I292" s="4"/>
      <c r="J292" s="4"/>
      <c r="K292" s="4">
        <v>231</v>
      </c>
      <c r="L292" s="4">
        <v>12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204</v>
      </c>
      <c r="F293" s="4">
        <f>ROUND(Source!R279,O293)</f>
        <v>0</v>
      </c>
      <c r="G293" s="4" t="s">
        <v>50</v>
      </c>
      <c r="H293" s="4" t="s">
        <v>51</v>
      </c>
      <c r="I293" s="4"/>
      <c r="J293" s="4"/>
      <c r="K293" s="4">
        <v>204</v>
      </c>
      <c r="L293" s="4">
        <v>13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205</v>
      </c>
      <c r="F294" s="4">
        <f>ROUND(Source!S279,O294)</f>
        <v>2006.87</v>
      </c>
      <c r="G294" s="4" t="s">
        <v>52</v>
      </c>
      <c r="H294" s="4" t="s">
        <v>53</v>
      </c>
      <c r="I294" s="4"/>
      <c r="J294" s="4"/>
      <c r="K294" s="4">
        <v>205</v>
      </c>
      <c r="L294" s="4">
        <v>14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2006.87</v>
      </c>
      <c r="X294" s="4">
        <v>1</v>
      </c>
      <c r="Y294" s="4">
        <v>2006.87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232</v>
      </c>
      <c r="F295" s="4">
        <f>ROUND(Source!BC279,O295)</f>
        <v>0</v>
      </c>
      <c r="G295" s="4" t="s">
        <v>54</v>
      </c>
      <c r="H295" s="4" t="s">
        <v>55</v>
      </c>
      <c r="I295" s="4"/>
      <c r="J295" s="4"/>
      <c r="K295" s="4">
        <v>232</v>
      </c>
      <c r="L295" s="4">
        <v>15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214</v>
      </c>
      <c r="F296" s="4">
        <f>ROUND(Source!AS279,O296)</f>
        <v>2006.87</v>
      </c>
      <c r="G296" s="4" t="s">
        <v>56</v>
      </c>
      <c r="H296" s="4" t="s">
        <v>57</v>
      </c>
      <c r="I296" s="4"/>
      <c r="J296" s="4"/>
      <c r="K296" s="4">
        <v>214</v>
      </c>
      <c r="L296" s="4">
        <v>16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2006.87</v>
      </c>
      <c r="X296" s="4">
        <v>1</v>
      </c>
      <c r="Y296" s="4">
        <v>2006.87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215</v>
      </c>
      <c r="F297" s="4">
        <f>ROUND(Source!AT279,O297)</f>
        <v>0</v>
      </c>
      <c r="G297" s="4" t="s">
        <v>58</v>
      </c>
      <c r="H297" s="4" t="s">
        <v>59</v>
      </c>
      <c r="I297" s="4"/>
      <c r="J297" s="4"/>
      <c r="K297" s="4">
        <v>215</v>
      </c>
      <c r="L297" s="4">
        <v>17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217</v>
      </c>
      <c r="F298" s="4">
        <f>ROUND(Source!AU279,O298)</f>
        <v>0</v>
      </c>
      <c r="G298" s="4" t="s">
        <v>60</v>
      </c>
      <c r="H298" s="4" t="s">
        <v>61</v>
      </c>
      <c r="I298" s="4"/>
      <c r="J298" s="4"/>
      <c r="K298" s="4">
        <v>217</v>
      </c>
      <c r="L298" s="4">
        <v>18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230</v>
      </c>
      <c r="F299" s="4">
        <f>ROUND(Source!BA279,O299)</f>
        <v>0</v>
      </c>
      <c r="G299" s="4" t="s">
        <v>62</v>
      </c>
      <c r="H299" s="4" t="s">
        <v>63</v>
      </c>
      <c r="I299" s="4"/>
      <c r="J299" s="4"/>
      <c r="K299" s="4">
        <v>230</v>
      </c>
      <c r="L299" s="4">
        <v>19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206</v>
      </c>
      <c r="F300" s="4">
        <f>ROUND(Source!T279,O300)</f>
        <v>0</v>
      </c>
      <c r="G300" s="4" t="s">
        <v>64</v>
      </c>
      <c r="H300" s="4" t="s">
        <v>65</v>
      </c>
      <c r="I300" s="4"/>
      <c r="J300" s="4"/>
      <c r="K300" s="4">
        <v>206</v>
      </c>
      <c r="L300" s="4">
        <v>20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207</v>
      </c>
      <c r="F301" s="4">
        <f>Source!U279</f>
        <v>0</v>
      </c>
      <c r="G301" s="4" t="s">
        <v>66</v>
      </c>
      <c r="H301" s="4" t="s">
        <v>67</v>
      </c>
      <c r="I301" s="4"/>
      <c r="J301" s="4"/>
      <c r="K301" s="4">
        <v>207</v>
      </c>
      <c r="L301" s="4">
        <v>21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208</v>
      </c>
      <c r="F302" s="4">
        <f>Source!V279</f>
        <v>0</v>
      </c>
      <c r="G302" s="4" t="s">
        <v>68</v>
      </c>
      <c r="H302" s="4" t="s">
        <v>69</v>
      </c>
      <c r="I302" s="4"/>
      <c r="J302" s="4"/>
      <c r="K302" s="4">
        <v>208</v>
      </c>
      <c r="L302" s="4">
        <v>22</v>
      </c>
      <c r="M302" s="4">
        <v>3</v>
      </c>
      <c r="N302" s="4" t="s">
        <v>3</v>
      </c>
      <c r="O302" s="4">
        <v>-1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209</v>
      </c>
      <c r="F303" s="4">
        <f>ROUND(Source!W279,O303)</f>
        <v>0</v>
      </c>
      <c r="G303" s="4" t="s">
        <v>70</v>
      </c>
      <c r="H303" s="4" t="s">
        <v>71</v>
      </c>
      <c r="I303" s="4"/>
      <c r="J303" s="4"/>
      <c r="K303" s="4">
        <v>209</v>
      </c>
      <c r="L303" s="4">
        <v>23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233</v>
      </c>
      <c r="F304" s="4">
        <f>ROUND(Source!BD279,O304)</f>
        <v>0</v>
      </c>
      <c r="G304" s="4" t="s">
        <v>72</v>
      </c>
      <c r="H304" s="4" t="s">
        <v>73</v>
      </c>
      <c r="I304" s="4"/>
      <c r="J304" s="4"/>
      <c r="K304" s="4">
        <v>233</v>
      </c>
      <c r="L304" s="4">
        <v>24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5">
      <c r="A305" s="4">
        <v>50</v>
      </c>
      <c r="B305" s="4">
        <v>0</v>
      </c>
      <c r="C305" s="4">
        <v>0</v>
      </c>
      <c r="D305" s="4">
        <v>1</v>
      </c>
      <c r="E305" s="4">
        <v>210</v>
      </c>
      <c r="F305" s="4">
        <f>ROUND(Source!X279,O305)</f>
        <v>0</v>
      </c>
      <c r="G305" s="4" t="s">
        <v>74</v>
      </c>
      <c r="H305" s="4" t="s">
        <v>75</v>
      </c>
      <c r="I305" s="4"/>
      <c r="J305" s="4"/>
      <c r="K305" s="4">
        <v>210</v>
      </c>
      <c r="L305" s="4">
        <v>25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5">
      <c r="A306" s="4">
        <v>50</v>
      </c>
      <c r="B306" s="4">
        <v>0</v>
      </c>
      <c r="C306" s="4">
        <v>0</v>
      </c>
      <c r="D306" s="4">
        <v>1</v>
      </c>
      <c r="E306" s="4">
        <v>211</v>
      </c>
      <c r="F306" s="4">
        <f>ROUND(Source!Y279,O306)</f>
        <v>0</v>
      </c>
      <c r="G306" s="4" t="s">
        <v>76</v>
      </c>
      <c r="H306" s="4" t="s">
        <v>77</v>
      </c>
      <c r="I306" s="4"/>
      <c r="J306" s="4"/>
      <c r="K306" s="4">
        <v>211</v>
      </c>
      <c r="L306" s="4">
        <v>26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224</v>
      </c>
      <c r="F307" s="4">
        <f>ROUND(Source!AR279,O307)</f>
        <v>2006.87</v>
      </c>
      <c r="G307" s="4" t="s">
        <v>78</v>
      </c>
      <c r="H307" s="4" t="s">
        <v>79</v>
      </c>
      <c r="I307" s="4"/>
      <c r="J307" s="4"/>
      <c r="K307" s="4">
        <v>224</v>
      </c>
      <c r="L307" s="4">
        <v>27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2006.87</v>
      </c>
      <c r="X307" s="4">
        <v>1</v>
      </c>
      <c r="Y307" s="4">
        <v>2006.87</v>
      </c>
      <c r="Z307" s="4"/>
      <c r="AA307" s="4"/>
      <c r="AB307" s="4"/>
    </row>
    <row r="309" spans="1:206" x14ac:dyDescent="0.25">
      <c r="A309" s="2">
        <v>51</v>
      </c>
      <c r="B309" s="2">
        <f>B105</f>
        <v>1</v>
      </c>
      <c r="C309" s="2">
        <f>A105</f>
        <v>4</v>
      </c>
      <c r="D309" s="2">
        <f>ROW(A105)</f>
        <v>105</v>
      </c>
      <c r="E309" s="2"/>
      <c r="F309" s="2" t="str">
        <f>IF(F105&lt;&gt;"",F105,"")</f>
        <v>Новый раздел</v>
      </c>
      <c r="G309" s="2" t="str">
        <f>IF(G105&lt;&gt;"",G105,"")</f>
        <v>Определение технического состояния строительных конструкций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161">ROUND(O121+O160+O199+O238+O279+AB309,2)</f>
        <v>2021.75</v>
      </c>
      <c r="P309" s="2">
        <f t="shared" si="161"/>
        <v>0</v>
      </c>
      <c r="Q309" s="2">
        <f t="shared" si="161"/>
        <v>0</v>
      </c>
      <c r="R309" s="2">
        <f t="shared" si="161"/>
        <v>0</v>
      </c>
      <c r="S309" s="2">
        <f t="shared" si="161"/>
        <v>2021.75</v>
      </c>
      <c r="T309" s="2">
        <f t="shared" si="161"/>
        <v>0</v>
      </c>
      <c r="U309" s="2">
        <f>U121+U160+U199+U238+U279+AH309</f>
        <v>0</v>
      </c>
      <c r="V309" s="2">
        <f>V121+V160+V199+V238+V279+AI309</f>
        <v>0</v>
      </c>
      <c r="W309" s="2">
        <f>ROUND(W121+W160+W199+W238+W279+AJ309,2)</f>
        <v>0</v>
      </c>
      <c r="X309" s="2">
        <f>ROUND(X121+X160+X199+X238+X279+AK309,2)</f>
        <v>0</v>
      </c>
      <c r="Y309" s="2">
        <f>ROUND(Y121+Y160+Y199+Y238+Y279+AL309,2)</f>
        <v>0</v>
      </c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>
        <f t="shared" ref="AO309:BD309" si="162">ROUND(AO121+AO160+AO199+AO238+AO279+BX309,2)</f>
        <v>0</v>
      </c>
      <c r="AP309" s="2">
        <f t="shared" si="162"/>
        <v>0</v>
      </c>
      <c r="AQ309" s="2">
        <f t="shared" si="162"/>
        <v>0</v>
      </c>
      <c r="AR309" s="2">
        <f t="shared" si="162"/>
        <v>2021.75</v>
      </c>
      <c r="AS309" s="2">
        <f t="shared" si="162"/>
        <v>2021.75</v>
      </c>
      <c r="AT309" s="2">
        <f t="shared" si="162"/>
        <v>0</v>
      </c>
      <c r="AU309" s="2">
        <f t="shared" si="162"/>
        <v>0</v>
      </c>
      <c r="AV309" s="2">
        <f t="shared" si="162"/>
        <v>0</v>
      </c>
      <c r="AW309" s="2">
        <f t="shared" si="162"/>
        <v>0</v>
      </c>
      <c r="AX309" s="2">
        <f t="shared" si="162"/>
        <v>0</v>
      </c>
      <c r="AY309" s="2">
        <f t="shared" si="162"/>
        <v>0</v>
      </c>
      <c r="AZ309" s="2">
        <f t="shared" si="162"/>
        <v>0</v>
      </c>
      <c r="BA309" s="2">
        <f t="shared" si="162"/>
        <v>0</v>
      </c>
      <c r="BB309" s="2">
        <f t="shared" si="162"/>
        <v>0</v>
      </c>
      <c r="BC309" s="2">
        <f t="shared" si="162"/>
        <v>0</v>
      </c>
      <c r="BD309" s="2">
        <f t="shared" si="162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2021.75</v>
      </c>
      <c r="G311" s="4" t="s">
        <v>26</v>
      </c>
      <c r="H311" s="4" t="s">
        <v>27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2021.75</v>
      </c>
      <c r="X311" s="4">
        <v>1</v>
      </c>
      <c r="Y311" s="4">
        <v>2021.75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28</v>
      </c>
      <c r="H312" s="4" t="s">
        <v>29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30</v>
      </c>
      <c r="H313" s="4" t="s">
        <v>31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32</v>
      </c>
      <c r="H314" s="4" t="s">
        <v>33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34</v>
      </c>
      <c r="H315" s="4" t="s">
        <v>35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36</v>
      </c>
      <c r="H316" s="4" t="s">
        <v>37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38</v>
      </c>
      <c r="H317" s="4" t="s">
        <v>39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40</v>
      </c>
      <c r="H318" s="4" t="s">
        <v>41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42</v>
      </c>
      <c r="H319" s="4" t="s">
        <v>43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44</v>
      </c>
      <c r="H320" s="4" t="s">
        <v>45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0</v>
      </c>
      <c r="G321" s="4" t="s">
        <v>46</v>
      </c>
      <c r="H321" s="4" t="s">
        <v>47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48</v>
      </c>
      <c r="H322" s="4" t="s">
        <v>49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0</v>
      </c>
      <c r="G323" s="4" t="s">
        <v>50</v>
      </c>
      <c r="H323" s="4" t="s">
        <v>51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2021.75</v>
      </c>
      <c r="G324" s="4" t="s">
        <v>52</v>
      </c>
      <c r="H324" s="4" t="s">
        <v>53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2021.75</v>
      </c>
      <c r="X324" s="4">
        <v>1</v>
      </c>
      <c r="Y324" s="4">
        <v>2021.75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54</v>
      </c>
      <c r="H325" s="4" t="s">
        <v>55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2021.75</v>
      </c>
      <c r="G326" s="4" t="s">
        <v>56</v>
      </c>
      <c r="H326" s="4" t="s">
        <v>57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2021.75</v>
      </c>
      <c r="X326" s="4">
        <v>1</v>
      </c>
      <c r="Y326" s="4">
        <v>2021.75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0</v>
      </c>
      <c r="G327" s="4" t="s">
        <v>58</v>
      </c>
      <c r="H327" s="4" t="s">
        <v>59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60</v>
      </c>
      <c r="H328" s="4" t="s">
        <v>61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62</v>
      </c>
      <c r="H329" s="4" t="s">
        <v>63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64</v>
      </c>
      <c r="H330" s="4" t="s">
        <v>65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Source!U309</f>
        <v>0</v>
      </c>
      <c r="G331" s="4" t="s">
        <v>66</v>
      </c>
      <c r="H331" s="4" t="s">
        <v>67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Source!V309</f>
        <v>0</v>
      </c>
      <c r="G332" s="4" t="s">
        <v>68</v>
      </c>
      <c r="H332" s="4" t="s">
        <v>69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-1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70</v>
      </c>
      <c r="H333" s="4" t="s">
        <v>71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72</v>
      </c>
      <c r="H334" s="4" t="s">
        <v>73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0</v>
      </c>
      <c r="G335" s="4" t="s">
        <v>74</v>
      </c>
      <c r="H335" s="4" t="s">
        <v>75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0</v>
      </c>
      <c r="G336" s="4" t="s">
        <v>76</v>
      </c>
      <c r="H336" s="4" t="s">
        <v>77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2021.75</v>
      </c>
      <c r="G337" s="4" t="s">
        <v>78</v>
      </c>
      <c r="H337" s="4" t="s">
        <v>79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2021.75</v>
      </c>
      <c r="X337" s="4">
        <v>1</v>
      </c>
      <c r="Y337" s="4">
        <v>2021.75</v>
      </c>
      <c r="Z337" s="4"/>
      <c r="AA337" s="4"/>
      <c r="AB337" s="4"/>
    </row>
    <row r="339" spans="1:245" x14ac:dyDescent="0.25">
      <c r="A339" s="1">
        <v>4</v>
      </c>
      <c r="B339" s="1">
        <v>1</v>
      </c>
      <c r="C339" s="1"/>
      <c r="D339" s="1">
        <f>ROW(A352)</f>
        <v>352</v>
      </c>
      <c r="E339" s="1"/>
      <c r="F339" s="1" t="s">
        <v>13</v>
      </c>
      <c r="G339" s="1" t="s">
        <v>146</v>
      </c>
      <c r="H339" s="1" t="s">
        <v>3</v>
      </c>
      <c r="I339" s="1">
        <v>0</v>
      </c>
      <c r="J339" s="1"/>
      <c r="K339" s="1">
        <v>-1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3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3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5">
      <c r="A341" s="2">
        <v>52</v>
      </c>
      <c r="B341" s="2">
        <f t="shared" ref="B341:G341" si="163">B352</f>
        <v>1</v>
      </c>
      <c r="C341" s="2">
        <f t="shared" si="163"/>
        <v>4</v>
      </c>
      <c r="D341" s="2">
        <f t="shared" si="163"/>
        <v>339</v>
      </c>
      <c r="E341" s="2">
        <f t="shared" si="163"/>
        <v>0</v>
      </c>
      <c r="F341" s="2" t="str">
        <f t="shared" si="163"/>
        <v>Новый раздел</v>
      </c>
      <c r="G341" s="2" t="str">
        <f t="shared" si="163"/>
        <v>Составление паспортов зданий</v>
      </c>
      <c r="H341" s="2"/>
      <c r="I341" s="2"/>
      <c r="J341" s="2"/>
      <c r="K341" s="2"/>
      <c r="L341" s="2"/>
      <c r="M341" s="2"/>
      <c r="N341" s="2"/>
      <c r="O341" s="2">
        <f t="shared" ref="O341:AT341" si="164">O352</f>
        <v>19502.669999999998</v>
      </c>
      <c r="P341" s="2">
        <f t="shared" si="164"/>
        <v>0</v>
      </c>
      <c r="Q341" s="2">
        <f t="shared" si="164"/>
        <v>0</v>
      </c>
      <c r="R341" s="2">
        <f t="shared" si="164"/>
        <v>0</v>
      </c>
      <c r="S341" s="2">
        <f t="shared" si="164"/>
        <v>19502.669999999998</v>
      </c>
      <c r="T341" s="2">
        <f t="shared" si="164"/>
        <v>0</v>
      </c>
      <c r="U341" s="2">
        <f t="shared" si="164"/>
        <v>0</v>
      </c>
      <c r="V341" s="2">
        <f t="shared" si="164"/>
        <v>0</v>
      </c>
      <c r="W341" s="2">
        <f t="shared" si="164"/>
        <v>0</v>
      </c>
      <c r="X341" s="2">
        <f t="shared" si="164"/>
        <v>0</v>
      </c>
      <c r="Y341" s="2">
        <f t="shared" si="164"/>
        <v>0</v>
      </c>
      <c r="Z341" s="2">
        <f t="shared" si="164"/>
        <v>0</v>
      </c>
      <c r="AA341" s="2">
        <f t="shared" si="164"/>
        <v>0</v>
      </c>
      <c r="AB341" s="2">
        <f t="shared" si="164"/>
        <v>19502.669999999998</v>
      </c>
      <c r="AC341" s="2">
        <f t="shared" si="164"/>
        <v>0</v>
      </c>
      <c r="AD341" s="2">
        <f t="shared" si="164"/>
        <v>0</v>
      </c>
      <c r="AE341" s="2">
        <f t="shared" si="164"/>
        <v>0</v>
      </c>
      <c r="AF341" s="2">
        <f t="shared" si="164"/>
        <v>19502.669999999998</v>
      </c>
      <c r="AG341" s="2">
        <f t="shared" si="164"/>
        <v>0</v>
      </c>
      <c r="AH341" s="2">
        <f t="shared" si="164"/>
        <v>0</v>
      </c>
      <c r="AI341" s="2">
        <f t="shared" si="164"/>
        <v>0</v>
      </c>
      <c r="AJ341" s="2">
        <f t="shared" si="164"/>
        <v>0</v>
      </c>
      <c r="AK341" s="2">
        <f t="shared" si="164"/>
        <v>0</v>
      </c>
      <c r="AL341" s="2">
        <f t="shared" si="164"/>
        <v>0</v>
      </c>
      <c r="AM341" s="2">
        <f t="shared" si="164"/>
        <v>0</v>
      </c>
      <c r="AN341" s="2">
        <f t="shared" si="164"/>
        <v>0</v>
      </c>
      <c r="AO341" s="2">
        <f t="shared" si="164"/>
        <v>0</v>
      </c>
      <c r="AP341" s="2">
        <f t="shared" si="164"/>
        <v>0</v>
      </c>
      <c r="AQ341" s="2">
        <f t="shared" si="164"/>
        <v>0</v>
      </c>
      <c r="AR341" s="2">
        <f t="shared" si="164"/>
        <v>19502.669999999998</v>
      </c>
      <c r="AS341" s="2">
        <f t="shared" si="164"/>
        <v>19502.669999999998</v>
      </c>
      <c r="AT341" s="2">
        <f t="shared" si="164"/>
        <v>0</v>
      </c>
      <c r="AU341" s="2">
        <f t="shared" ref="AU341:BZ341" si="165">AU352</f>
        <v>0</v>
      </c>
      <c r="AV341" s="2">
        <f t="shared" si="165"/>
        <v>0</v>
      </c>
      <c r="AW341" s="2">
        <f t="shared" si="165"/>
        <v>0</v>
      </c>
      <c r="AX341" s="2">
        <f t="shared" si="165"/>
        <v>0</v>
      </c>
      <c r="AY341" s="2">
        <f t="shared" si="165"/>
        <v>0</v>
      </c>
      <c r="AZ341" s="2">
        <f t="shared" si="165"/>
        <v>0</v>
      </c>
      <c r="BA341" s="2">
        <f t="shared" si="165"/>
        <v>0</v>
      </c>
      <c r="BB341" s="2">
        <f t="shared" si="165"/>
        <v>0</v>
      </c>
      <c r="BC341" s="2">
        <f t="shared" si="165"/>
        <v>0</v>
      </c>
      <c r="BD341" s="2">
        <f t="shared" si="165"/>
        <v>0</v>
      </c>
      <c r="BE341" s="2">
        <f t="shared" si="165"/>
        <v>0</v>
      </c>
      <c r="BF341" s="2">
        <f t="shared" si="165"/>
        <v>0</v>
      </c>
      <c r="BG341" s="2">
        <f t="shared" si="165"/>
        <v>0</v>
      </c>
      <c r="BH341" s="2">
        <f t="shared" si="165"/>
        <v>0</v>
      </c>
      <c r="BI341" s="2">
        <f t="shared" si="165"/>
        <v>0</v>
      </c>
      <c r="BJ341" s="2">
        <f t="shared" si="165"/>
        <v>0</v>
      </c>
      <c r="BK341" s="2">
        <f t="shared" si="165"/>
        <v>0</v>
      </c>
      <c r="BL341" s="2">
        <f t="shared" si="165"/>
        <v>0</v>
      </c>
      <c r="BM341" s="2">
        <f t="shared" si="165"/>
        <v>0</v>
      </c>
      <c r="BN341" s="2">
        <f t="shared" si="165"/>
        <v>0</v>
      </c>
      <c r="BO341" s="2">
        <f t="shared" si="165"/>
        <v>0</v>
      </c>
      <c r="BP341" s="2">
        <f t="shared" si="165"/>
        <v>0</v>
      </c>
      <c r="BQ341" s="2">
        <f t="shared" si="165"/>
        <v>0</v>
      </c>
      <c r="BR341" s="2">
        <f t="shared" si="165"/>
        <v>0</v>
      </c>
      <c r="BS341" s="2">
        <f t="shared" si="165"/>
        <v>0</v>
      </c>
      <c r="BT341" s="2">
        <f t="shared" si="165"/>
        <v>0</v>
      </c>
      <c r="BU341" s="2">
        <f t="shared" si="165"/>
        <v>0</v>
      </c>
      <c r="BV341" s="2">
        <f t="shared" si="165"/>
        <v>0</v>
      </c>
      <c r="BW341" s="2">
        <f t="shared" si="165"/>
        <v>0</v>
      </c>
      <c r="BX341" s="2">
        <f t="shared" si="165"/>
        <v>0</v>
      </c>
      <c r="BY341" s="2">
        <f t="shared" si="165"/>
        <v>0</v>
      </c>
      <c r="BZ341" s="2">
        <f t="shared" si="165"/>
        <v>0</v>
      </c>
      <c r="CA341" s="2">
        <f t="shared" ref="CA341:DF341" si="166">CA352</f>
        <v>19502.669999999998</v>
      </c>
      <c r="CB341" s="2">
        <f t="shared" si="166"/>
        <v>19502.669999999998</v>
      </c>
      <c r="CC341" s="2">
        <f t="shared" si="166"/>
        <v>0</v>
      </c>
      <c r="CD341" s="2">
        <f t="shared" si="166"/>
        <v>0</v>
      </c>
      <c r="CE341" s="2">
        <f t="shared" si="166"/>
        <v>0</v>
      </c>
      <c r="CF341" s="2">
        <f t="shared" si="166"/>
        <v>0</v>
      </c>
      <c r="CG341" s="2">
        <f t="shared" si="166"/>
        <v>0</v>
      </c>
      <c r="CH341" s="2">
        <f t="shared" si="166"/>
        <v>0</v>
      </c>
      <c r="CI341" s="2">
        <f t="shared" si="166"/>
        <v>0</v>
      </c>
      <c r="CJ341" s="2">
        <f t="shared" si="166"/>
        <v>0</v>
      </c>
      <c r="CK341" s="2">
        <f t="shared" si="166"/>
        <v>0</v>
      </c>
      <c r="CL341" s="2">
        <f t="shared" si="166"/>
        <v>0</v>
      </c>
      <c r="CM341" s="2">
        <f t="shared" si="166"/>
        <v>0</v>
      </c>
      <c r="CN341" s="2">
        <f t="shared" si="166"/>
        <v>0</v>
      </c>
      <c r="CO341" s="2">
        <f t="shared" si="166"/>
        <v>0</v>
      </c>
      <c r="CP341" s="2">
        <f t="shared" si="166"/>
        <v>0</v>
      </c>
      <c r="CQ341" s="2">
        <f t="shared" si="166"/>
        <v>0</v>
      </c>
      <c r="CR341" s="2">
        <f t="shared" si="166"/>
        <v>0</v>
      </c>
      <c r="CS341" s="2">
        <f t="shared" si="166"/>
        <v>0</v>
      </c>
      <c r="CT341" s="2">
        <f t="shared" si="166"/>
        <v>0</v>
      </c>
      <c r="CU341" s="2">
        <f t="shared" si="166"/>
        <v>0</v>
      </c>
      <c r="CV341" s="2">
        <f t="shared" si="166"/>
        <v>0</v>
      </c>
      <c r="CW341" s="2">
        <f t="shared" si="166"/>
        <v>0</v>
      </c>
      <c r="CX341" s="2">
        <f t="shared" si="166"/>
        <v>0</v>
      </c>
      <c r="CY341" s="2">
        <f t="shared" si="166"/>
        <v>0</v>
      </c>
      <c r="CZ341" s="2">
        <f t="shared" si="166"/>
        <v>0</v>
      </c>
      <c r="DA341" s="2">
        <f t="shared" si="166"/>
        <v>0</v>
      </c>
      <c r="DB341" s="2">
        <f t="shared" si="166"/>
        <v>0</v>
      </c>
      <c r="DC341" s="2">
        <f t="shared" si="166"/>
        <v>0</v>
      </c>
      <c r="DD341" s="2">
        <f t="shared" si="166"/>
        <v>0</v>
      </c>
      <c r="DE341" s="2">
        <f t="shared" si="166"/>
        <v>0</v>
      </c>
      <c r="DF341" s="2">
        <f t="shared" si="166"/>
        <v>0</v>
      </c>
      <c r="DG341" s="3">
        <f t="shared" ref="DG341:EL341" si="167">DG352</f>
        <v>0</v>
      </c>
      <c r="DH341" s="3">
        <f t="shared" si="167"/>
        <v>0</v>
      </c>
      <c r="DI341" s="3">
        <f t="shared" si="167"/>
        <v>0</v>
      </c>
      <c r="DJ341" s="3">
        <f t="shared" si="167"/>
        <v>0</v>
      </c>
      <c r="DK341" s="3">
        <f t="shared" si="167"/>
        <v>0</v>
      </c>
      <c r="DL341" s="3">
        <f t="shared" si="167"/>
        <v>0</v>
      </c>
      <c r="DM341" s="3">
        <f t="shared" si="167"/>
        <v>0</v>
      </c>
      <c r="DN341" s="3">
        <f t="shared" si="167"/>
        <v>0</v>
      </c>
      <c r="DO341" s="3">
        <f t="shared" si="167"/>
        <v>0</v>
      </c>
      <c r="DP341" s="3">
        <f t="shared" si="167"/>
        <v>0</v>
      </c>
      <c r="DQ341" s="3">
        <f t="shared" si="167"/>
        <v>0</v>
      </c>
      <c r="DR341" s="3">
        <f t="shared" si="167"/>
        <v>0</v>
      </c>
      <c r="DS341" s="3">
        <f t="shared" si="167"/>
        <v>0</v>
      </c>
      <c r="DT341" s="3">
        <f t="shared" si="167"/>
        <v>0</v>
      </c>
      <c r="DU341" s="3">
        <f t="shared" si="167"/>
        <v>0</v>
      </c>
      <c r="DV341" s="3">
        <f t="shared" si="167"/>
        <v>0</v>
      </c>
      <c r="DW341" s="3">
        <f t="shared" si="167"/>
        <v>0</v>
      </c>
      <c r="DX341" s="3">
        <f t="shared" si="167"/>
        <v>0</v>
      </c>
      <c r="DY341" s="3">
        <f t="shared" si="167"/>
        <v>0</v>
      </c>
      <c r="DZ341" s="3">
        <f t="shared" si="167"/>
        <v>0</v>
      </c>
      <c r="EA341" s="3">
        <f t="shared" si="167"/>
        <v>0</v>
      </c>
      <c r="EB341" s="3">
        <f t="shared" si="167"/>
        <v>0</v>
      </c>
      <c r="EC341" s="3">
        <f t="shared" si="167"/>
        <v>0</v>
      </c>
      <c r="ED341" s="3">
        <f t="shared" si="167"/>
        <v>0</v>
      </c>
      <c r="EE341" s="3">
        <f t="shared" si="167"/>
        <v>0</v>
      </c>
      <c r="EF341" s="3">
        <f t="shared" si="167"/>
        <v>0</v>
      </c>
      <c r="EG341" s="3">
        <f t="shared" si="167"/>
        <v>0</v>
      </c>
      <c r="EH341" s="3">
        <f t="shared" si="167"/>
        <v>0</v>
      </c>
      <c r="EI341" s="3">
        <f t="shared" si="167"/>
        <v>0</v>
      </c>
      <c r="EJ341" s="3">
        <f t="shared" si="167"/>
        <v>0</v>
      </c>
      <c r="EK341" s="3">
        <f t="shared" si="167"/>
        <v>0</v>
      </c>
      <c r="EL341" s="3">
        <f t="shared" si="167"/>
        <v>0</v>
      </c>
      <c r="EM341" s="3">
        <f t="shared" ref="EM341:FR341" si="168">EM352</f>
        <v>0</v>
      </c>
      <c r="EN341" s="3">
        <f t="shared" si="168"/>
        <v>0</v>
      </c>
      <c r="EO341" s="3">
        <f t="shared" si="168"/>
        <v>0</v>
      </c>
      <c r="EP341" s="3">
        <f t="shared" si="168"/>
        <v>0</v>
      </c>
      <c r="EQ341" s="3">
        <f t="shared" si="168"/>
        <v>0</v>
      </c>
      <c r="ER341" s="3">
        <f t="shared" si="168"/>
        <v>0</v>
      </c>
      <c r="ES341" s="3">
        <f t="shared" si="168"/>
        <v>0</v>
      </c>
      <c r="ET341" s="3">
        <f t="shared" si="168"/>
        <v>0</v>
      </c>
      <c r="EU341" s="3">
        <f t="shared" si="168"/>
        <v>0</v>
      </c>
      <c r="EV341" s="3">
        <f t="shared" si="168"/>
        <v>0</v>
      </c>
      <c r="EW341" s="3">
        <f t="shared" si="168"/>
        <v>0</v>
      </c>
      <c r="EX341" s="3">
        <f t="shared" si="168"/>
        <v>0</v>
      </c>
      <c r="EY341" s="3">
        <f t="shared" si="168"/>
        <v>0</v>
      </c>
      <c r="EZ341" s="3">
        <f t="shared" si="168"/>
        <v>0</v>
      </c>
      <c r="FA341" s="3">
        <f t="shared" si="168"/>
        <v>0</v>
      </c>
      <c r="FB341" s="3">
        <f t="shared" si="168"/>
        <v>0</v>
      </c>
      <c r="FC341" s="3">
        <f t="shared" si="168"/>
        <v>0</v>
      </c>
      <c r="FD341" s="3">
        <f t="shared" si="168"/>
        <v>0</v>
      </c>
      <c r="FE341" s="3">
        <f t="shared" si="168"/>
        <v>0</v>
      </c>
      <c r="FF341" s="3">
        <f t="shared" si="168"/>
        <v>0</v>
      </c>
      <c r="FG341" s="3">
        <f t="shared" si="168"/>
        <v>0</v>
      </c>
      <c r="FH341" s="3">
        <f t="shared" si="168"/>
        <v>0</v>
      </c>
      <c r="FI341" s="3">
        <f t="shared" si="168"/>
        <v>0</v>
      </c>
      <c r="FJ341" s="3">
        <f t="shared" si="168"/>
        <v>0</v>
      </c>
      <c r="FK341" s="3">
        <f t="shared" si="168"/>
        <v>0</v>
      </c>
      <c r="FL341" s="3">
        <f t="shared" si="168"/>
        <v>0</v>
      </c>
      <c r="FM341" s="3">
        <f t="shared" si="168"/>
        <v>0</v>
      </c>
      <c r="FN341" s="3">
        <f t="shared" si="168"/>
        <v>0</v>
      </c>
      <c r="FO341" s="3">
        <f t="shared" si="168"/>
        <v>0</v>
      </c>
      <c r="FP341" s="3">
        <f t="shared" si="168"/>
        <v>0</v>
      </c>
      <c r="FQ341" s="3">
        <f t="shared" si="168"/>
        <v>0</v>
      </c>
      <c r="FR341" s="3">
        <f t="shared" si="168"/>
        <v>0</v>
      </c>
      <c r="FS341" s="3">
        <f t="shared" ref="FS341:GX341" si="169">FS352</f>
        <v>0</v>
      </c>
      <c r="FT341" s="3">
        <f t="shared" si="169"/>
        <v>0</v>
      </c>
      <c r="FU341" s="3">
        <f t="shared" si="169"/>
        <v>0</v>
      </c>
      <c r="FV341" s="3">
        <f t="shared" si="169"/>
        <v>0</v>
      </c>
      <c r="FW341" s="3">
        <f t="shared" si="169"/>
        <v>0</v>
      </c>
      <c r="FX341" s="3">
        <f t="shared" si="169"/>
        <v>0</v>
      </c>
      <c r="FY341" s="3">
        <f t="shared" si="169"/>
        <v>0</v>
      </c>
      <c r="FZ341" s="3">
        <f t="shared" si="169"/>
        <v>0</v>
      </c>
      <c r="GA341" s="3">
        <f t="shared" si="169"/>
        <v>0</v>
      </c>
      <c r="GB341" s="3">
        <f t="shared" si="169"/>
        <v>0</v>
      </c>
      <c r="GC341" s="3">
        <f t="shared" si="169"/>
        <v>0</v>
      </c>
      <c r="GD341" s="3">
        <f t="shared" si="169"/>
        <v>0</v>
      </c>
      <c r="GE341" s="3">
        <f t="shared" si="169"/>
        <v>0</v>
      </c>
      <c r="GF341" s="3">
        <f t="shared" si="169"/>
        <v>0</v>
      </c>
      <c r="GG341" s="3">
        <f t="shared" si="169"/>
        <v>0</v>
      </c>
      <c r="GH341" s="3">
        <f t="shared" si="169"/>
        <v>0</v>
      </c>
      <c r="GI341" s="3">
        <f t="shared" si="169"/>
        <v>0</v>
      </c>
      <c r="GJ341" s="3">
        <f t="shared" si="169"/>
        <v>0</v>
      </c>
      <c r="GK341" s="3">
        <f t="shared" si="169"/>
        <v>0</v>
      </c>
      <c r="GL341" s="3">
        <f t="shared" si="169"/>
        <v>0</v>
      </c>
      <c r="GM341" s="3">
        <f t="shared" si="169"/>
        <v>0</v>
      </c>
      <c r="GN341" s="3">
        <f t="shared" si="169"/>
        <v>0</v>
      </c>
      <c r="GO341" s="3">
        <f t="shared" si="169"/>
        <v>0</v>
      </c>
      <c r="GP341" s="3">
        <f t="shared" si="169"/>
        <v>0</v>
      </c>
      <c r="GQ341" s="3">
        <f t="shared" si="169"/>
        <v>0</v>
      </c>
      <c r="GR341" s="3">
        <f t="shared" si="169"/>
        <v>0</v>
      </c>
      <c r="GS341" s="3">
        <f t="shared" si="169"/>
        <v>0</v>
      </c>
      <c r="GT341" s="3">
        <f t="shared" si="169"/>
        <v>0</v>
      </c>
      <c r="GU341" s="3">
        <f t="shared" si="169"/>
        <v>0</v>
      </c>
      <c r="GV341" s="3">
        <f t="shared" si="169"/>
        <v>0</v>
      </c>
      <c r="GW341" s="3">
        <f t="shared" si="169"/>
        <v>0</v>
      </c>
      <c r="GX341" s="3">
        <f t="shared" si="169"/>
        <v>0</v>
      </c>
    </row>
    <row r="343" spans="1:245" x14ac:dyDescent="0.25">
      <c r="A343">
        <v>19</v>
      </c>
      <c r="B343">
        <v>1</v>
      </c>
      <c r="F343" t="s">
        <v>3</v>
      </c>
      <c r="G343" t="s">
        <v>147</v>
      </c>
      <c r="H343" t="s">
        <v>3</v>
      </c>
      <c r="AA343">
        <v>1</v>
      </c>
      <c r="IK343">
        <v>0</v>
      </c>
    </row>
    <row r="344" spans="1:245" x14ac:dyDescent="0.25">
      <c r="A344">
        <v>19</v>
      </c>
      <c r="B344">
        <v>1</v>
      </c>
      <c r="F344" t="s">
        <v>3</v>
      </c>
      <c r="G344" t="s">
        <v>81</v>
      </c>
      <c r="H344" t="s">
        <v>3</v>
      </c>
      <c r="AA344">
        <v>1</v>
      </c>
      <c r="IK344">
        <v>0</v>
      </c>
    </row>
    <row r="345" spans="1:245" x14ac:dyDescent="0.25">
      <c r="A345">
        <v>19</v>
      </c>
      <c r="B345">
        <v>1</v>
      </c>
      <c r="F345" t="s">
        <v>3</v>
      </c>
      <c r="G345" t="s">
        <v>148</v>
      </c>
      <c r="H345" t="s">
        <v>3</v>
      </c>
      <c r="AA345">
        <v>1</v>
      </c>
      <c r="IK345">
        <v>0</v>
      </c>
    </row>
    <row r="346" spans="1:245" x14ac:dyDescent="0.25">
      <c r="A346">
        <v>17</v>
      </c>
      <c r="B346">
        <v>1</v>
      </c>
      <c r="E346" t="s">
        <v>149</v>
      </c>
      <c r="F346" t="s">
        <v>150</v>
      </c>
      <c r="G346" t="s">
        <v>151</v>
      </c>
      <c r="H346" t="s">
        <v>152</v>
      </c>
      <c r="I346">
        <v>1</v>
      </c>
      <c r="J346">
        <v>0</v>
      </c>
      <c r="K346">
        <v>1</v>
      </c>
      <c r="O346">
        <f>ROUND(CP346,2)</f>
        <v>5966.55</v>
      </c>
      <c r="P346">
        <f>ROUND(CQ346*I346,2)</f>
        <v>0</v>
      </c>
      <c r="Q346">
        <f>ROUND(CR346*I346,2)</f>
        <v>0</v>
      </c>
      <c r="R346">
        <f>ROUND(CS346*I346,2)</f>
        <v>0</v>
      </c>
      <c r="S346">
        <f>ROUND(CT346*I346,2)</f>
        <v>5966.55</v>
      </c>
      <c r="T346">
        <f>ROUND(CU346*I346,2)</f>
        <v>0</v>
      </c>
      <c r="U346">
        <f>CV346*I346</f>
        <v>0</v>
      </c>
      <c r="V346">
        <f>CW346*I346</f>
        <v>0</v>
      </c>
      <c r="W346">
        <f>ROUND(CX346*I346,2)</f>
        <v>0</v>
      </c>
      <c r="X346">
        <f t="shared" ref="X346:Y350" si="170">ROUND(CY346,2)</f>
        <v>0</v>
      </c>
      <c r="Y346">
        <f t="shared" si="170"/>
        <v>0</v>
      </c>
      <c r="AA346">
        <v>375778580</v>
      </c>
      <c r="AB346">
        <f>ROUND((AC346+AD346+AF346),6)</f>
        <v>426.18239999999997</v>
      </c>
      <c r="AC346">
        <f>ROUND((ES346),6)</f>
        <v>0</v>
      </c>
      <c r="AD346">
        <f>ROUND((((ET346)-(EU346))+AE346),6)</f>
        <v>0</v>
      </c>
      <c r="AE346">
        <f>ROUND((EU346),6)</f>
        <v>0</v>
      </c>
      <c r="AF346">
        <f>ROUND(((EV346*0.906*1.4)),6)</f>
        <v>426.18239999999997</v>
      </c>
      <c r="AG346">
        <f>ROUND((AP346),6)</f>
        <v>0</v>
      </c>
      <c r="AH346">
        <f>((EW346*0.906*1.4))</f>
        <v>0</v>
      </c>
      <c r="AI346">
        <f>(EX346)</f>
        <v>0</v>
      </c>
      <c r="AJ346">
        <f>(AS346)</f>
        <v>0</v>
      </c>
      <c r="AK346">
        <v>336</v>
      </c>
      <c r="AL346">
        <v>0</v>
      </c>
      <c r="AM346">
        <v>0</v>
      </c>
      <c r="AN346">
        <v>0</v>
      </c>
      <c r="AO346">
        <v>336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14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3</v>
      </c>
      <c r="BM346">
        <v>900002</v>
      </c>
      <c r="BN346">
        <v>0</v>
      </c>
      <c r="BO346" t="s">
        <v>3</v>
      </c>
      <c r="BP346">
        <v>0</v>
      </c>
      <c r="BQ346">
        <v>0</v>
      </c>
      <c r="BR346">
        <v>0</v>
      </c>
      <c r="BS346">
        <v>14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>(P346+Q346+S346)</f>
        <v>5966.55</v>
      </c>
      <c r="CQ346">
        <f>AC346*BC346</f>
        <v>0</v>
      </c>
      <c r="CR346">
        <f>AD346*BB346</f>
        <v>0</v>
      </c>
      <c r="CS346">
        <f>AE346*BS346</f>
        <v>0</v>
      </c>
      <c r="CT346">
        <f>AF346*BA346</f>
        <v>5966.5535999999993</v>
      </c>
      <c r="CU346">
        <f t="shared" ref="CU346:CX350" si="171">AG346</f>
        <v>0</v>
      </c>
      <c r="CV346">
        <f t="shared" si="171"/>
        <v>0</v>
      </c>
      <c r="CW346">
        <f t="shared" si="171"/>
        <v>0</v>
      </c>
      <c r="CX346">
        <f t="shared" si="171"/>
        <v>0</v>
      </c>
      <c r="CY346">
        <f>(((S346+R346)*AT346)/100)</f>
        <v>0</v>
      </c>
      <c r="CZ346">
        <f>(((S346+R346)*AU346)/100)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153</v>
      </c>
      <c r="DH346" t="s">
        <v>3</v>
      </c>
      <c r="DI346" t="s">
        <v>153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1002</v>
      </c>
      <c r="DV346" t="s">
        <v>152</v>
      </c>
      <c r="DW346" t="s">
        <v>152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99267085</v>
      </c>
      <c r="EF346">
        <v>0</v>
      </c>
      <c r="EG346" t="s">
        <v>3</v>
      </c>
      <c r="EH346">
        <v>0</v>
      </c>
      <c r="EI346" t="s">
        <v>3</v>
      </c>
      <c r="EJ346">
        <v>1</v>
      </c>
      <c r="EK346">
        <v>900002</v>
      </c>
      <c r="EL346" t="s">
        <v>20</v>
      </c>
      <c r="EM346" t="s">
        <v>21</v>
      </c>
      <c r="EO346" t="s">
        <v>3</v>
      </c>
      <c r="EQ346">
        <v>0</v>
      </c>
      <c r="ER346">
        <v>336</v>
      </c>
      <c r="ES346">
        <v>0</v>
      </c>
      <c r="ET346">
        <v>0</v>
      </c>
      <c r="EU346">
        <v>0</v>
      </c>
      <c r="EV346">
        <v>336</v>
      </c>
      <c r="EW346">
        <v>0</v>
      </c>
      <c r="EX346">
        <v>0</v>
      </c>
      <c r="EY346">
        <v>0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1877581963</v>
      </c>
      <c r="GG346">
        <v>2</v>
      </c>
      <c r="GH346">
        <v>2</v>
      </c>
      <c r="GI346">
        <v>4</v>
      </c>
      <c r="GJ346">
        <v>0</v>
      </c>
      <c r="GK346">
        <v>0</v>
      </c>
      <c r="GL346">
        <f>ROUND(IF(AND(BH346=3,BI346=3,FS346&lt;&gt;0),P346,0),2)</f>
        <v>0</v>
      </c>
      <c r="GM346">
        <f>ROUND(O346+X346+Y346,2)+GX346</f>
        <v>5966.55</v>
      </c>
      <c r="GN346">
        <f>IF(OR(BI346=0,BI346=1),GM346-GX346,0)</f>
        <v>5966.55</v>
      </c>
      <c r="GO346">
        <f>IF(BI346=2,GM346-GX346,0)</f>
        <v>0</v>
      </c>
      <c r="GP346">
        <f>IF(BI346=4,GM346-GX346,0)</f>
        <v>0</v>
      </c>
      <c r="GR346">
        <v>0</v>
      </c>
      <c r="GS346">
        <v>3</v>
      </c>
      <c r="GT346">
        <v>0</v>
      </c>
      <c r="GU346" t="s">
        <v>3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3</v>
      </c>
      <c r="HF346" t="s">
        <v>3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45" x14ac:dyDescent="0.25">
      <c r="A347">
        <v>17</v>
      </c>
      <c r="B347">
        <v>1</v>
      </c>
      <c r="E347" t="s">
        <v>154</v>
      </c>
      <c r="F347" t="s">
        <v>155</v>
      </c>
      <c r="G347" t="s">
        <v>266</v>
      </c>
      <c r="H347" t="s">
        <v>84</v>
      </c>
      <c r="I347">
        <v>1</v>
      </c>
      <c r="J347">
        <v>0</v>
      </c>
      <c r="K347">
        <v>1</v>
      </c>
      <c r="O347">
        <f>ROUND(CP347,2)</f>
        <v>2684.95</v>
      </c>
      <c r="P347">
        <f>ROUND(CQ347*I347,2)</f>
        <v>0</v>
      </c>
      <c r="Q347">
        <f>ROUND(CR347*I347,2)</f>
        <v>0</v>
      </c>
      <c r="R347">
        <f>ROUND(CS347*I347,2)</f>
        <v>0</v>
      </c>
      <c r="S347">
        <f>ROUND(CT347*I347,2)</f>
        <v>2684.95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170"/>
        <v>0</v>
      </c>
      <c r="Y347">
        <f t="shared" si="170"/>
        <v>0</v>
      </c>
      <c r="AA347">
        <v>375778580</v>
      </c>
      <c r="AB347">
        <f>ROUND((AC347+AD347+AF347),6)</f>
        <v>191.78208000000001</v>
      </c>
      <c r="AC347">
        <f>ROUND((ES347),6)</f>
        <v>0</v>
      </c>
      <c r="AD347">
        <f>ROUND((((ET347)-(EU347))+AE347),6)</f>
        <v>0</v>
      </c>
      <c r="AE347">
        <f>ROUND((EU347),6)</f>
        <v>0</v>
      </c>
      <c r="AF347">
        <f>ROUND(((EV347*0.906*1.4*0.45)),6)</f>
        <v>191.78208000000001</v>
      </c>
      <c r="AG347">
        <f>ROUND((AP347),6)</f>
        <v>0</v>
      </c>
      <c r="AH347">
        <f>((EW347*0.906*1.4*0.45))</f>
        <v>0</v>
      </c>
      <c r="AI347">
        <f>(EX347)</f>
        <v>0</v>
      </c>
      <c r="AJ347">
        <f>(AS347)</f>
        <v>0</v>
      </c>
      <c r="AK347">
        <v>336</v>
      </c>
      <c r="AL347">
        <v>0</v>
      </c>
      <c r="AM347">
        <v>0</v>
      </c>
      <c r="AN347">
        <v>0</v>
      </c>
      <c r="AO347">
        <v>336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14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3</v>
      </c>
      <c r="BM347">
        <v>900002</v>
      </c>
      <c r="BN347">
        <v>0</v>
      </c>
      <c r="BO347" t="s">
        <v>3</v>
      </c>
      <c r="BP347">
        <v>0</v>
      </c>
      <c r="BQ347">
        <v>0</v>
      </c>
      <c r="BR347">
        <v>0</v>
      </c>
      <c r="BS347">
        <v>14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>(P347+Q347+S347)</f>
        <v>2684.95</v>
      </c>
      <c r="CQ347">
        <f>AC347*BC347</f>
        <v>0</v>
      </c>
      <c r="CR347">
        <f>AD347*BB347</f>
        <v>0</v>
      </c>
      <c r="CS347">
        <f>AE347*BS347</f>
        <v>0</v>
      </c>
      <c r="CT347">
        <f>AF347*BA347</f>
        <v>2684.9491200000002</v>
      </c>
      <c r="CU347">
        <f t="shared" si="171"/>
        <v>0</v>
      </c>
      <c r="CV347">
        <f t="shared" si="171"/>
        <v>0</v>
      </c>
      <c r="CW347">
        <f t="shared" si="171"/>
        <v>0</v>
      </c>
      <c r="CX347">
        <f t="shared" si="171"/>
        <v>0</v>
      </c>
      <c r="CY347">
        <f>(((S347+R347)*AT347)/100)</f>
        <v>0</v>
      </c>
      <c r="CZ347">
        <f>(((S347+R347)*AU347)/100)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156</v>
      </c>
      <c r="DH347" t="s">
        <v>3</v>
      </c>
      <c r="DI347" t="s">
        <v>156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1002</v>
      </c>
      <c r="DV347" t="s">
        <v>84</v>
      </c>
      <c r="DW347" t="s">
        <v>84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99267085</v>
      </c>
      <c r="EF347">
        <v>0</v>
      </c>
      <c r="EG347" t="s">
        <v>3</v>
      </c>
      <c r="EH347">
        <v>0</v>
      </c>
      <c r="EI347" t="s">
        <v>3</v>
      </c>
      <c r="EJ347">
        <v>1</v>
      </c>
      <c r="EK347">
        <v>900002</v>
      </c>
      <c r="EL347" t="s">
        <v>20</v>
      </c>
      <c r="EM347" t="s">
        <v>21</v>
      </c>
      <c r="EO347" t="s">
        <v>3</v>
      </c>
      <c r="EQ347">
        <v>0</v>
      </c>
      <c r="ER347">
        <v>336</v>
      </c>
      <c r="ES347">
        <v>0</v>
      </c>
      <c r="ET347">
        <v>0</v>
      </c>
      <c r="EU347">
        <v>0</v>
      </c>
      <c r="EV347">
        <v>336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666234365</v>
      </c>
      <c r="GG347">
        <v>2</v>
      </c>
      <c r="GH347">
        <v>2</v>
      </c>
      <c r="GI347">
        <v>4</v>
      </c>
      <c r="GJ347">
        <v>0</v>
      </c>
      <c r="GK347">
        <v>0</v>
      </c>
      <c r="GL347">
        <f>ROUND(IF(AND(BH347=3,BI347=3,FS347&lt;&gt;0),P347,0),2)</f>
        <v>0</v>
      </c>
      <c r="GM347">
        <f>ROUND(O347+X347+Y347,2)+GX347</f>
        <v>2684.95</v>
      </c>
      <c r="GN347">
        <f>IF(OR(BI347=0,BI347=1),GM347-GX347,0)</f>
        <v>2684.95</v>
      </c>
      <c r="GO347">
        <f>IF(BI347=2,GM347-GX347,0)</f>
        <v>0</v>
      </c>
      <c r="GP347">
        <f>IF(BI347=4,GM347-GX347,0)</f>
        <v>0</v>
      </c>
      <c r="GR347">
        <v>0</v>
      </c>
      <c r="GS347">
        <v>3</v>
      </c>
      <c r="GT347">
        <v>0</v>
      </c>
      <c r="GU347" t="s">
        <v>3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45" x14ac:dyDescent="0.25">
      <c r="A348">
        <v>17</v>
      </c>
      <c r="B348">
        <v>1</v>
      </c>
      <c r="E348" t="s">
        <v>157</v>
      </c>
      <c r="F348" t="s">
        <v>158</v>
      </c>
      <c r="G348" t="s">
        <v>159</v>
      </c>
      <c r="H348" t="s">
        <v>152</v>
      </c>
      <c r="I348">
        <v>1</v>
      </c>
      <c r="J348">
        <v>0</v>
      </c>
      <c r="K348">
        <v>1</v>
      </c>
      <c r="O348">
        <f>ROUND(CP348,2)</f>
        <v>7280.62</v>
      </c>
      <c r="P348">
        <f>ROUND(CQ348*I348,2)</f>
        <v>0</v>
      </c>
      <c r="Q348">
        <f>ROUND(CR348*I348,2)</f>
        <v>0</v>
      </c>
      <c r="R348">
        <f>ROUND(CS348*I348,2)</f>
        <v>0</v>
      </c>
      <c r="S348">
        <f>ROUND(CT348*I348,2)</f>
        <v>7280.62</v>
      </c>
      <c r="T348">
        <f>ROUND(CU348*I348,2)</f>
        <v>0</v>
      </c>
      <c r="U348">
        <f>CV348*I348</f>
        <v>0</v>
      </c>
      <c r="V348">
        <f>CW348*I348</f>
        <v>0</v>
      </c>
      <c r="W348">
        <f>ROUND(CX348*I348,2)</f>
        <v>0</v>
      </c>
      <c r="X348">
        <f t="shared" si="170"/>
        <v>0</v>
      </c>
      <c r="Y348">
        <f t="shared" si="170"/>
        <v>0</v>
      </c>
      <c r="AA348">
        <v>375778580</v>
      </c>
      <c r="AB348">
        <f>ROUND((AC348+AD348+AF348),6)</f>
        <v>520.04399999999998</v>
      </c>
      <c r="AC348">
        <f>ROUND((ES348),6)</f>
        <v>0</v>
      </c>
      <c r="AD348">
        <f>ROUND((((ET348)-(EU348))+AE348),6)</f>
        <v>0</v>
      </c>
      <c r="AE348">
        <f>ROUND((EU348),6)</f>
        <v>0</v>
      </c>
      <c r="AF348">
        <f>ROUND(((EV348*0.906*1.4)),6)</f>
        <v>520.04399999999998</v>
      </c>
      <c r="AG348">
        <f>ROUND((AP348),6)</f>
        <v>0</v>
      </c>
      <c r="AH348">
        <f>((EW348*0.906*1.4))</f>
        <v>0</v>
      </c>
      <c r="AI348">
        <f>(EX348)</f>
        <v>0</v>
      </c>
      <c r="AJ348">
        <f>(AS348)</f>
        <v>0</v>
      </c>
      <c r="AK348">
        <v>410</v>
      </c>
      <c r="AL348">
        <v>0</v>
      </c>
      <c r="AM348">
        <v>0</v>
      </c>
      <c r="AN348">
        <v>0</v>
      </c>
      <c r="AO348">
        <v>410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14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3</v>
      </c>
      <c r="BM348">
        <v>900002</v>
      </c>
      <c r="BN348">
        <v>0</v>
      </c>
      <c r="BO348" t="s">
        <v>3</v>
      </c>
      <c r="BP348">
        <v>0</v>
      </c>
      <c r="BQ348">
        <v>0</v>
      </c>
      <c r="BR348">
        <v>0</v>
      </c>
      <c r="BS348">
        <v>14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>(P348+Q348+S348)</f>
        <v>7280.62</v>
      </c>
      <c r="CQ348">
        <f>AC348*BC348</f>
        <v>0</v>
      </c>
      <c r="CR348">
        <f>AD348*BB348</f>
        <v>0</v>
      </c>
      <c r="CS348">
        <f>AE348*BS348</f>
        <v>0</v>
      </c>
      <c r="CT348">
        <f>AF348*BA348</f>
        <v>7280.616</v>
      </c>
      <c r="CU348">
        <f t="shared" si="171"/>
        <v>0</v>
      </c>
      <c r="CV348">
        <f t="shared" si="171"/>
        <v>0</v>
      </c>
      <c r="CW348">
        <f t="shared" si="171"/>
        <v>0</v>
      </c>
      <c r="CX348">
        <f t="shared" si="171"/>
        <v>0</v>
      </c>
      <c r="CY348">
        <f>(((S348+R348)*AT348)/100)</f>
        <v>0</v>
      </c>
      <c r="CZ348">
        <f>(((S348+R348)*AU348)/100)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153</v>
      </c>
      <c r="DH348" t="s">
        <v>3</v>
      </c>
      <c r="DI348" t="s">
        <v>153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1002</v>
      </c>
      <c r="DV348" t="s">
        <v>152</v>
      </c>
      <c r="DW348" t="s">
        <v>152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99267085</v>
      </c>
      <c r="EF348">
        <v>0</v>
      </c>
      <c r="EG348" t="s">
        <v>3</v>
      </c>
      <c r="EH348">
        <v>0</v>
      </c>
      <c r="EI348" t="s">
        <v>3</v>
      </c>
      <c r="EJ348">
        <v>1</v>
      </c>
      <c r="EK348">
        <v>900002</v>
      </c>
      <c r="EL348" t="s">
        <v>20</v>
      </c>
      <c r="EM348" t="s">
        <v>21</v>
      </c>
      <c r="EO348" t="s">
        <v>3</v>
      </c>
      <c r="EQ348">
        <v>0</v>
      </c>
      <c r="ER348">
        <v>410</v>
      </c>
      <c r="ES348">
        <v>0</v>
      </c>
      <c r="ET348">
        <v>0</v>
      </c>
      <c r="EU348">
        <v>0</v>
      </c>
      <c r="EV348">
        <v>410</v>
      </c>
      <c r="EW348">
        <v>0</v>
      </c>
      <c r="EX348">
        <v>0</v>
      </c>
      <c r="EY348">
        <v>0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1384394516</v>
      </c>
      <c r="GG348">
        <v>2</v>
      </c>
      <c r="GH348">
        <v>2</v>
      </c>
      <c r="GI348">
        <v>4</v>
      </c>
      <c r="GJ348">
        <v>0</v>
      </c>
      <c r="GK348">
        <v>0</v>
      </c>
      <c r="GL348">
        <f>ROUND(IF(AND(BH348=3,BI348=3,FS348&lt;&gt;0),P348,0),2)</f>
        <v>0</v>
      </c>
      <c r="GM348">
        <f>ROUND(O348+X348+Y348,2)+GX348</f>
        <v>7280.62</v>
      </c>
      <c r="GN348">
        <f>IF(OR(BI348=0,BI348=1),GM348-GX348,0)</f>
        <v>7280.62</v>
      </c>
      <c r="GO348">
        <f>IF(BI348=2,GM348-GX348,0)</f>
        <v>0</v>
      </c>
      <c r="GP348">
        <f>IF(BI348=4,GM348-GX348,0)</f>
        <v>0</v>
      </c>
      <c r="GR348">
        <v>0</v>
      </c>
      <c r="GS348">
        <v>3</v>
      </c>
      <c r="GT348">
        <v>0</v>
      </c>
      <c r="GU348" t="s">
        <v>3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3</v>
      </c>
      <c r="HF348" t="s">
        <v>3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45" x14ac:dyDescent="0.25">
      <c r="A349">
        <v>17</v>
      </c>
      <c r="B349">
        <v>1</v>
      </c>
      <c r="E349" t="s">
        <v>160</v>
      </c>
      <c r="F349" t="s">
        <v>161</v>
      </c>
      <c r="G349" t="s">
        <v>267</v>
      </c>
      <c r="H349" t="s">
        <v>84</v>
      </c>
      <c r="I349">
        <v>1</v>
      </c>
      <c r="J349">
        <v>0</v>
      </c>
      <c r="K349">
        <v>1</v>
      </c>
      <c r="O349">
        <f>ROUND(CP349,2)</f>
        <v>3276.28</v>
      </c>
      <c r="P349">
        <f>ROUND(CQ349*I349,2)</f>
        <v>0</v>
      </c>
      <c r="Q349">
        <f>ROUND(CR349*I349,2)</f>
        <v>0</v>
      </c>
      <c r="R349">
        <f>ROUND(CS349*I349,2)</f>
        <v>0</v>
      </c>
      <c r="S349">
        <f>ROUND(CT349*I349,2)</f>
        <v>3276.28</v>
      </c>
      <c r="T349">
        <f>ROUND(CU349*I349,2)</f>
        <v>0</v>
      </c>
      <c r="U349">
        <f>CV349*I349</f>
        <v>0</v>
      </c>
      <c r="V349">
        <f>CW349*I349</f>
        <v>0</v>
      </c>
      <c r="W349">
        <f>ROUND(CX349*I349,2)</f>
        <v>0</v>
      </c>
      <c r="X349">
        <f t="shared" si="170"/>
        <v>0</v>
      </c>
      <c r="Y349">
        <f t="shared" si="170"/>
        <v>0</v>
      </c>
      <c r="AA349">
        <v>375778580</v>
      </c>
      <c r="AB349">
        <f>ROUND((AC349+AD349+AF349),6)</f>
        <v>234.0198</v>
      </c>
      <c r="AC349">
        <f>ROUND((ES349),6)</f>
        <v>0</v>
      </c>
      <c r="AD349">
        <f>ROUND((((ET349)-(EU349))+AE349),6)</f>
        <v>0</v>
      </c>
      <c r="AE349">
        <f>ROUND((EU349),6)</f>
        <v>0</v>
      </c>
      <c r="AF349">
        <f>ROUND(((EV349*0.906*1.4*0.45)),6)</f>
        <v>234.0198</v>
      </c>
      <c r="AG349">
        <f>ROUND((AP349),6)</f>
        <v>0</v>
      </c>
      <c r="AH349">
        <f>((EW349*0.906*1.4*0.45))</f>
        <v>0</v>
      </c>
      <c r="AI349">
        <f>(EX349)</f>
        <v>0</v>
      </c>
      <c r="AJ349">
        <f>(AS349)</f>
        <v>0</v>
      </c>
      <c r="AK349">
        <v>410</v>
      </c>
      <c r="AL349">
        <v>0</v>
      </c>
      <c r="AM349">
        <v>0</v>
      </c>
      <c r="AN349">
        <v>0</v>
      </c>
      <c r="AO349">
        <v>410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14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3</v>
      </c>
      <c r="BM349">
        <v>900002</v>
      </c>
      <c r="BN349">
        <v>0</v>
      </c>
      <c r="BO349" t="s">
        <v>3</v>
      </c>
      <c r="BP349">
        <v>0</v>
      </c>
      <c r="BQ349">
        <v>0</v>
      </c>
      <c r="BR349">
        <v>0</v>
      </c>
      <c r="BS349">
        <v>14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>(P349+Q349+S349)</f>
        <v>3276.28</v>
      </c>
      <c r="CQ349">
        <f>AC349*BC349</f>
        <v>0</v>
      </c>
      <c r="CR349">
        <f>AD349*BB349</f>
        <v>0</v>
      </c>
      <c r="CS349">
        <f>AE349*BS349</f>
        <v>0</v>
      </c>
      <c r="CT349">
        <f>AF349*BA349</f>
        <v>3276.2772</v>
      </c>
      <c r="CU349">
        <f t="shared" si="171"/>
        <v>0</v>
      </c>
      <c r="CV349">
        <f t="shared" si="171"/>
        <v>0</v>
      </c>
      <c r="CW349">
        <f t="shared" si="171"/>
        <v>0</v>
      </c>
      <c r="CX349">
        <f t="shared" si="171"/>
        <v>0</v>
      </c>
      <c r="CY349">
        <f>(((S349+R349)*AT349)/100)</f>
        <v>0</v>
      </c>
      <c r="CZ349">
        <f>(((S349+R349)*AU349)/100)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156</v>
      </c>
      <c r="DH349" t="s">
        <v>3</v>
      </c>
      <c r="DI349" t="s">
        <v>156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1002</v>
      </c>
      <c r="DV349" t="s">
        <v>84</v>
      </c>
      <c r="DW349" t="s">
        <v>84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99267085</v>
      </c>
      <c r="EF349">
        <v>0</v>
      </c>
      <c r="EG349" t="s">
        <v>3</v>
      </c>
      <c r="EH349">
        <v>0</v>
      </c>
      <c r="EI349" t="s">
        <v>3</v>
      </c>
      <c r="EJ349">
        <v>1</v>
      </c>
      <c r="EK349">
        <v>900002</v>
      </c>
      <c r="EL349" t="s">
        <v>20</v>
      </c>
      <c r="EM349" t="s">
        <v>21</v>
      </c>
      <c r="EO349" t="s">
        <v>3</v>
      </c>
      <c r="EQ349">
        <v>0</v>
      </c>
      <c r="ER349">
        <v>410</v>
      </c>
      <c r="ES349">
        <v>0</v>
      </c>
      <c r="ET349">
        <v>0</v>
      </c>
      <c r="EU349">
        <v>0</v>
      </c>
      <c r="EV349">
        <v>410</v>
      </c>
      <c r="EW349">
        <v>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1</v>
      </c>
      <c r="GF349">
        <v>-844903979</v>
      </c>
      <c r="GG349">
        <v>2</v>
      </c>
      <c r="GH349">
        <v>2</v>
      </c>
      <c r="GI349">
        <v>4</v>
      </c>
      <c r="GJ349">
        <v>0</v>
      </c>
      <c r="GK349">
        <v>0</v>
      </c>
      <c r="GL349">
        <f>ROUND(IF(AND(BH349=3,BI349=3,FS349&lt;&gt;0),P349,0),2)</f>
        <v>0</v>
      </c>
      <c r="GM349">
        <f>ROUND(O349+X349+Y349,2)+GX349</f>
        <v>3276.28</v>
      </c>
      <c r="GN349">
        <f>IF(OR(BI349=0,BI349=1),GM349-GX349,0)</f>
        <v>3276.28</v>
      </c>
      <c r="GO349">
        <f>IF(BI349=2,GM349-GX349,0)</f>
        <v>0</v>
      </c>
      <c r="GP349">
        <f>IF(BI349=4,GM349-GX349,0)</f>
        <v>0</v>
      </c>
      <c r="GR349">
        <v>0</v>
      </c>
      <c r="GS349">
        <v>3</v>
      </c>
      <c r="GT349">
        <v>0</v>
      </c>
      <c r="GU349" t="s">
        <v>3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45" x14ac:dyDescent="0.25">
      <c r="A350">
        <v>17</v>
      </c>
      <c r="B350">
        <v>1</v>
      </c>
      <c r="E350" t="s">
        <v>162</v>
      </c>
      <c r="F350" t="s">
        <v>163</v>
      </c>
      <c r="G350" t="s">
        <v>164</v>
      </c>
      <c r="H350" t="s">
        <v>25</v>
      </c>
      <c r="I350">
        <v>1</v>
      </c>
      <c r="J350">
        <v>0</v>
      </c>
      <c r="K350">
        <v>1</v>
      </c>
      <c r="O350">
        <f>ROUND(CP350,2)</f>
        <v>294.27</v>
      </c>
      <c r="P350">
        <f>ROUND(CQ350*I350,2)</f>
        <v>0</v>
      </c>
      <c r="Q350">
        <f>ROUND(CR350*I350,2)</f>
        <v>0</v>
      </c>
      <c r="R350">
        <f>ROUND(CS350*I350,2)</f>
        <v>0</v>
      </c>
      <c r="S350">
        <f>ROUND(CT350*I350,2)</f>
        <v>294.27</v>
      </c>
      <c r="T350">
        <f>ROUND(CU350*I350,2)</f>
        <v>0</v>
      </c>
      <c r="U350">
        <f>CV350*I350</f>
        <v>0</v>
      </c>
      <c r="V350">
        <f>CW350*I350</f>
        <v>0</v>
      </c>
      <c r="W350">
        <f>ROUND(CX350*I350,2)</f>
        <v>0</v>
      </c>
      <c r="X350">
        <f t="shared" si="170"/>
        <v>0</v>
      </c>
      <c r="Y350">
        <f t="shared" si="170"/>
        <v>0</v>
      </c>
      <c r="AA350">
        <v>375778580</v>
      </c>
      <c r="AB350">
        <f>ROUND((AC350+AD350+AF350),6)</f>
        <v>21.019200000000001</v>
      </c>
      <c r="AC350">
        <f>ROUND((ES350),6)</f>
        <v>0</v>
      </c>
      <c r="AD350">
        <f>ROUND((((ET350)-(EU350))+AE350),6)</f>
        <v>0</v>
      </c>
      <c r="AE350">
        <f>ROUND((EU350),6)</f>
        <v>0</v>
      </c>
      <c r="AF350">
        <f>ROUND(((EV350*0.906*0.8)),6)</f>
        <v>21.019200000000001</v>
      </c>
      <c r="AG350">
        <f>ROUND((AP350),6)</f>
        <v>0</v>
      </c>
      <c r="AH350">
        <f>((EW350*0.906*0.8))</f>
        <v>0</v>
      </c>
      <c r="AI350">
        <f>(EX350)</f>
        <v>0</v>
      </c>
      <c r="AJ350">
        <f>(AS350)</f>
        <v>0</v>
      </c>
      <c r="AK350">
        <v>29</v>
      </c>
      <c r="AL350">
        <v>0</v>
      </c>
      <c r="AM350">
        <v>0</v>
      </c>
      <c r="AN350">
        <v>0</v>
      </c>
      <c r="AO350">
        <v>29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14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1</v>
      </c>
      <c r="BJ350" t="s">
        <v>3</v>
      </c>
      <c r="BM350">
        <v>900002</v>
      </c>
      <c r="BN350">
        <v>0</v>
      </c>
      <c r="BO350" t="s">
        <v>3</v>
      </c>
      <c r="BP350">
        <v>0</v>
      </c>
      <c r="BQ350">
        <v>0</v>
      </c>
      <c r="BR350">
        <v>0</v>
      </c>
      <c r="BS350">
        <v>14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>(P350+Q350+S350)</f>
        <v>294.27</v>
      </c>
      <c r="CQ350">
        <f>AC350*BC350</f>
        <v>0</v>
      </c>
      <c r="CR350">
        <f>AD350*BB350</f>
        <v>0</v>
      </c>
      <c r="CS350">
        <f>AE350*BS350</f>
        <v>0</v>
      </c>
      <c r="CT350">
        <f>AF350*BA350</f>
        <v>294.2688</v>
      </c>
      <c r="CU350">
        <f t="shared" si="171"/>
        <v>0</v>
      </c>
      <c r="CV350">
        <f t="shared" si="171"/>
        <v>0</v>
      </c>
      <c r="CW350">
        <f t="shared" si="171"/>
        <v>0</v>
      </c>
      <c r="CX350">
        <f t="shared" si="171"/>
        <v>0</v>
      </c>
      <c r="CY350">
        <f>(((S350+R350)*AT350)/100)</f>
        <v>0</v>
      </c>
      <c r="CZ350">
        <f>(((S350+R350)*AU350)/100)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137</v>
      </c>
      <c r="DH350" t="s">
        <v>3</v>
      </c>
      <c r="DI350" t="s">
        <v>137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1002</v>
      </c>
      <c r="DV350" t="s">
        <v>25</v>
      </c>
      <c r="DW350" t="s">
        <v>25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99267085</v>
      </c>
      <c r="EF350">
        <v>0</v>
      </c>
      <c r="EG350" t="s">
        <v>3</v>
      </c>
      <c r="EH350">
        <v>0</v>
      </c>
      <c r="EI350" t="s">
        <v>3</v>
      </c>
      <c r="EJ350">
        <v>1</v>
      </c>
      <c r="EK350">
        <v>900002</v>
      </c>
      <c r="EL350" t="s">
        <v>20</v>
      </c>
      <c r="EM350" t="s">
        <v>21</v>
      </c>
      <c r="EO350" t="s">
        <v>3</v>
      </c>
      <c r="EQ350">
        <v>0</v>
      </c>
      <c r="ER350">
        <v>29</v>
      </c>
      <c r="ES350">
        <v>0</v>
      </c>
      <c r="ET350">
        <v>0</v>
      </c>
      <c r="EU350">
        <v>0</v>
      </c>
      <c r="EV350">
        <v>29</v>
      </c>
      <c r="EW350">
        <v>0</v>
      </c>
      <c r="EX350">
        <v>0</v>
      </c>
      <c r="EY350">
        <v>0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</v>
      </c>
      <c r="GD350">
        <v>1</v>
      </c>
      <c r="GF350">
        <v>1491890463</v>
      </c>
      <c r="GG350">
        <v>2</v>
      </c>
      <c r="GH350">
        <v>2</v>
      </c>
      <c r="GI350">
        <v>4</v>
      </c>
      <c r="GJ350">
        <v>0</v>
      </c>
      <c r="GK350">
        <v>0</v>
      </c>
      <c r="GL350">
        <f>ROUND(IF(AND(BH350=3,BI350=3,FS350&lt;&gt;0),P350,0),2)</f>
        <v>0</v>
      </c>
      <c r="GM350">
        <f>ROUND(O350+X350+Y350,2)+GX350</f>
        <v>294.27</v>
      </c>
      <c r="GN350">
        <f>IF(OR(BI350=0,BI350=1),GM350-GX350,0)</f>
        <v>294.27</v>
      </c>
      <c r="GO350">
        <f>IF(BI350=2,GM350-GX350,0)</f>
        <v>0</v>
      </c>
      <c r="GP350">
        <f>IF(BI350=4,GM350-GX350,0)</f>
        <v>0</v>
      </c>
      <c r="GR350">
        <v>0</v>
      </c>
      <c r="GS350">
        <v>3</v>
      </c>
      <c r="GT350">
        <v>0</v>
      </c>
      <c r="GU350" t="s">
        <v>3</v>
      </c>
      <c r="GV350">
        <f>ROUND((GT350),6)</f>
        <v>0</v>
      </c>
      <c r="GW350">
        <v>1</v>
      </c>
      <c r="GX350">
        <f>ROUND(HC350*I350,2)</f>
        <v>0</v>
      </c>
      <c r="HA350">
        <v>0</v>
      </c>
      <c r="HB350">
        <v>0</v>
      </c>
      <c r="HC350">
        <f>GV350*GW350</f>
        <v>0</v>
      </c>
      <c r="HE350" t="s">
        <v>3</v>
      </c>
      <c r="HF350" t="s">
        <v>3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2" spans="1:245" x14ac:dyDescent="0.25">
      <c r="A352" s="2">
        <v>51</v>
      </c>
      <c r="B352" s="2">
        <f>B339</f>
        <v>1</v>
      </c>
      <c r="C352" s="2">
        <f>A339</f>
        <v>4</v>
      </c>
      <c r="D352" s="2">
        <f>ROW(A339)</f>
        <v>339</v>
      </c>
      <c r="E352" s="2"/>
      <c r="F352" s="2" t="str">
        <f>IF(F339&lt;&gt;"",F339,"")</f>
        <v>Новый раздел</v>
      </c>
      <c r="G352" s="2" t="str">
        <f>IF(G339&lt;&gt;"",G339,"")</f>
        <v>Составление паспортов зданий</v>
      </c>
      <c r="H352" s="2">
        <v>0</v>
      </c>
      <c r="I352" s="2"/>
      <c r="J352" s="2"/>
      <c r="K352" s="2"/>
      <c r="L352" s="2"/>
      <c r="M352" s="2"/>
      <c r="N352" s="2"/>
      <c r="O352" s="2">
        <f t="shared" ref="O352:T352" si="172">ROUND(AB352,2)</f>
        <v>19502.669999999998</v>
      </c>
      <c r="P352" s="2">
        <f t="shared" si="172"/>
        <v>0</v>
      </c>
      <c r="Q352" s="2">
        <f t="shared" si="172"/>
        <v>0</v>
      </c>
      <c r="R352" s="2">
        <f t="shared" si="172"/>
        <v>0</v>
      </c>
      <c r="S352" s="2">
        <f t="shared" si="172"/>
        <v>19502.669999999998</v>
      </c>
      <c r="T352" s="2">
        <f t="shared" si="172"/>
        <v>0</v>
      </c>
      <c r="U352" s="2">
        <f>AH352</f>
        <v>0</v>
      </c>
      <c r="V352" s="2">
        <f>AI352</f>
        <v>0</v>
      </c>
      <c r="W352" s="2">
        <f>ROUND(AJ352,2)</f>
        <v>0</v>
      </c>
      <c r="X352" s="2">
        <f>ROUND(AK352,2)</f>
        <v>0</v>
      </c>
      <c r="Y352" s="2">
        <f>ROUND(AL352,2)</f>
        <v>0</v>
      </c>
      <c r="Z352" s="2"/>
      <c r="AA352" s="2"/>
      <c r="AB352" s="2">
        <f>ROUND(SUMIF(AA343:AA350,"=375778580",O343:O350),2)</f>
        <v>19502.669999999998</v>
      </c>
      <c r="AC352" s="2">
        <f>ROUND(SUMIF(AA343:AA350,"=375778580",P343:P350),2)</f>
        <v>0</v>
      </c>
      <c r="AD352" s="2">
        <f>ROUND(SUMIF(AA343:AA350,"=375778580",Q343:Q350),2)</f>
        <v>0</v>
      </c>
      <c r="AE352" s="2">
        <f>ROUND(SUMIF(AA343:AA350,"=375778580",R343:R350),2)</f>
        <v>0</v>
      </c>
      <c r="AF352" s="2">
        <f>ROUND(SUMIF(AA343:AA350,"=375778580",S343:S350),2)</f>
        <v>19502.669999999998</v>
      </c>
      <c r="AG352" s="2">
        <f>ROUND(SUMIF(AA343:AA350,"=375778580",T343:T350),2)</f>
        <v>0</v>
      </c>
      <c r="AH352" s="2">
        <f>SUMIF(AA343:AA350,"=375778580",U343:U350)</f>
        <v>0</v>
      </c>
      <c r="AI352" s="2">
        <f>SUMIF(AA343:AA350,"=375778580",V343:V350)</f>
        <v>0</v>
      </c>
      <c r="AJ352" s="2">
        <f>ROUND(SUMIF(AA343:AA350,"=375778580",W343:W350),2)</f>
        <v>0</v>
      </c>
      <c r="AK352" s="2">
        <f>ROUND(SUMIF(AA343:AA350,"=375778580",X343:X350),2)</f>
        <v>0</v>
      </c>
      <c r="AL352" s="2">
        <f>ROUND(SUMIF(AA343:AA350,"=375778580",Y343:Y350),2)</f>
        <v>0</v>
      </c>
      <c r="AM352" s="2"/>
      <c r="AN352" s="2"/>
      <c r="AO352" s="2">
        <f t="shared" ref="AO352:BD352" si="173">ROUND(BX352,2)</f>
        <v>0</v>
      </c>
      <c r="AP352" s="2">
        <f t="shared" si="173"/>
        <v>0</v>
      </c>
      <c r="AQ352" s="2">
        <f t="shared" si="173"/>
        <v>0</v>
      </c>
      <c r="AR352" s="2">
        <f t="shared" si="173"/>
        <v>19502.669999999998</v>
      </c>
      <c r="AS352" s="2">
        <f t="shared" si="173"/>
        <v>19502.669999999998</v>
      </c>
      <c r="AT352" s="2">
        <f t="shared" si="173"/>
        <v>0</v>
      </c>
      <c r="AU352" s="2">
        <f t="shared" si="173"/>
        <v>0</v>
      </c>
      <c r="AV352" s="2">
        <f t="shared" si="173"/>
        <v>0</v>
      </c>
      <c r="AW352" s="2">
        <f t="shared" si="173"/>
        <v>0</v>
      </c>
      <c r="AX352" s="2">
        <f t="shared" si="173"/>
        <v>0</v>
      </c>
      <c r="AY352" s="2">
        <f t="shared" si="173"/>
        <v>0</v>
      </c>
      <c r="AZ352" s="2">
        <f t="shared" si="173"/>
        <v>0</v>
      </c>
      <c r="BA352" s="2">
        <f t="shared" si="173"/>
        <v>0</v>
      </c>
      <c r="BB352" s="2">
        <f t="shared" si="173"/>
        <v>0</v>
      </c>
      <c r="BC352" s="2">
        <f t="shared" si="173"/>
        <v>0</v>
      </c>
      <c r="BD352" s="2">
        <f t="shared" si="173"/>
        <v>0</v>
      </c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>
        <f>ROUND(SUMIF(AA343:AA350,"=375778580",FQ343:FQ350),2)</f>
        <v>0</v>
      </c>
      <c r="BY352" s="2">
        <f>ROUND(SUMIF(AA343:AA350,"=375778580",FR343:FR350),2)</f>
        <v>0</v>
      </c>
      <c r="BZ352" s="2">
        <f>ROUND(SUMIF(AA343:AA350,"=375778580",GL343:GL350),2)</f>
        <v>0</v>
      </c>
      <c r="CA352" s="2">
        <f>ROUND(SUMIF(AA343:AA350,"=375778580",GM343:GM350),2)</f>
        <v>19502.669999999998</v>
      </c>
      <c r="CB352" s="2">
        <f>ROUND(SUMIF(AA343:AA350,"=375778580",GN343:GN350),2)</f>
        <v>19502.669999999998</v>
      </c>
      <c r="CC352" s="2">
        <f>ROUND(SUMIF(AA343:AA350,"=375778580",GO343:GO350),2)</f>
        <v>0</v>
      </c>
      <c r="CD352" s="2">
        <f>ROUND(SUMIF(AA343:AA350,"=375778580",GP343:GP350),2)</f>
        <v>0</v>
      </c>
      <c r="CE352" s="2">
        <f>AC352-BX352</f>
        <v>0</v>
      </c>
      <c r="CF352" s="2">
        <f>AC352-BY352</f>
        <v>0</v>
      </c>
      <c r="CG352" s="2">
        <f>BX352-BZ352</f>
        <v>0</v>
      </c>
      <c r="CH352" s="2">
        <f>AC352-BX352-BY352+BZ352</f>
        <v>0</v>
      </c>
      <c r="CI352" s="2">
        <f>BY352-BZ352</f>
        <v>0</v>
      </c>
      <c r="CJ352" s="2">
        <f>ROUND(SUMIF(AA343:AA350,"=375778580",GX343:GX350),2)</f>
        <v>0</v>
      </c>
      <c r="CK352" s="2">
        <f>ROUND(SUMIF(AA343:AA350,"=375778580",GY343:GY350),2)</f>
        <v>0</v>
      </c>
      <c r="CL352" s="2">
        <f>ROUND(SUMIF(AA343:AA350,"=375778580",GZ343:GZ350),2)</f>
        <v>0</v>
      </c>
      <c r="CM352" s="2">
        <f>ROUND(SUMIF(AA343:AA350,"=375778580",HD343:HD350),2)</f>
        <v>0</v>
      </c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>
        <v>0</v>
      </c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201</v>
      </c>
      <c r="F354" s="4">
        <f>ROUND(Source!O352,O354)</f>
        <v>19502.669999999998</v>
      </c>
      <c r="G354" s="4" t="s">
        <v>26</v>
      </c>
      <c r="H354" s="4" t="s">
        <v>27</v>
      </c>
      <c r="I354" s="4"/>
      <c r="J354" s="4"/>
      <c r="K354" s="4">
        <v>201</v>
      </c>
      <c r="L354" s="4">
        <v>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19502.669999999998</v>
      </c>
      <c r="X354" s="4">
        <v>1</v>
      </c>
      <c r="Y354" s="4">
        <v>19502.669999999998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202</v>
      </c>
      <c r="F355" s="4">
        <f>ROUND(Source!P352,O355)</f>
        <v>0</v>
      </c>
      <c r="G355" s="4" t="s">
        <v>28</v>
      </c>
      <c r="H355" s="4" t="s">
        <v>29</v>
      </c>
      <c r="I355" s="4"/>
      <c r="J355" s="4"/>
      <c r="K355" s="4">
        <v>202</v>
      </c>
      <c r="L355" s="4">
        <v>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222</v>
      </c>
      <c r="F356" s="4">
        <f>ROUND(Source!AO352,O356)</f>
        <v>0</v>
      </c>
      <c r="G356" s="4" t="s">
        <v>30</v>
      </c>
      <c r="H356" s="4" t="s">
        <v>31</v>
      </c>
      <c r="I356" s="4"/>
      <c r="J356" s="4"/>
      <c r="K356" s="4">
        <v>222</v>
      </c>
      <c r="L356" s="4">
        <v>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225</v>
      </c>
      <c r="F357" s="4">
        <f>ROUND(Source!AV352,O357)</f>
        <v>0</v>
      </c>
      <c r="G357" s="4" t="s">
        <v>32</v>
      </c>
      <c r="H357" s="4" t="s">
        <v>33</v>
      </c>
      <c r="I357" s="4"/>
      <c r="J357" s="4"/>
      <c r="K357" s="4">
        <v>225</v>
      </c>
      <c r="L357" s="4">
        <v>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226</v>
      </c>
      <c r="F358" s="4">
        <f>ROUND(Source!AW352,O358)</f>
        <v>0</v>
      </c>
      <c r="G358" s="4" t="s">
        <v>34</v>
      </c>
      <c r="H358" s="4" t="s">
        <v>35</v>
      </c>
      <c r="I358" s="4"/>
      <c r="J358" s="4"/>
      <c r="K358" s="4">
        <v>226</v>
      </c>
      <c r="L358" s="4">
        <v>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227</v>
      </c>
      <c r="F359" s="4">
        <f>ROUND(Source!AX352,O359)</f>
        <v>0</v>
      </c>
      <c r="G359" s="4" t="s">
        <v>36</v>
      </c>
      <c r="H359" s="4" t="s">
        <v>37</v>
      </c>
      <c r="I359" s="4"/>
      <c r="J359" s="4"/>
      <c r="K359" s="4">
        <v>227</v>
      </c>
      <c r="L359" s="4">
        <v>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228</v>
      </c>
      <c r="F360" s="4">
        <f>ROUND(Source!AY352,O360)</f>
        <v>0</v>
      </c>
      <c r="G360" s="4" t="s">
        <v>38</v>
      </c>
      <c r="H360" s="4" t="s">
        <v>39</v>
      </c>
      <c r="I360" s="4"/>
      <c r="J360" s="4"/>
      <c r="K360" s="4">
        <v>228</v>
      </c>
      <c r="L360" s="4">
        <v>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216</v>
      </c>
      <c r="F361" s="4">
        <f>ROUND(Source!AP352,O361)</f>
        <v>0</v>
      </c>
      <c r="G361" s="4" t="s">
        <v>40</v>
      </c>
      <c r="H361" s="4" t="s">
        <v>41</v>
      </c>
      <c r="I361" s="4"/>
      <c r="J361" s="4"/>
      <c r="K361" s="4">
        <v>216</v>
      </c>
      <c r="L361" s="4">
        <v>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223</v>
      </c>
      <c r="F362" s="4">
        <f>ROUND(Source!AQ352,O362)</f>
        <v>0</v>
      </c>
      <c r="G362" s="4" t="s">
        <v>42</v>
      </c>
      <c r="H362" s="4" t="s">
        <v>43</v>
      </c>
      <c r="I362" s="4"/>
      <c r="J362" s="4"/>
      <c r="K362" s="4">
        <v>223</v>
      </c>
      <c r="L362" s="4">
        <v>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229</v>
      </c>
      <c r="F363" s="4">
        <f>ROUND(Source!AZ352,O363)</f>
        <v>0</v>
      </c>
      <c r="G363" s="4" t="s">
        <v>44</v>
      </c>
      <c r="H363" s="4" t="s">
        <v>45</v>
      </c>
      <c r="I363" s="4"/>
      <c r="J363" s="4"/>
      <c r="K363" s="4">
        <v>229</v>
      </c>
      <c r="L363" s="4">
        <v>10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203</v>
      </c>
      <c r="F364" s="4">
        <f>ROUND(Source!Q352,O364)</f>
        <v>0</v>
      </c>
      <c r="G364" s="4" t="s">
        <v>46</v>
      </c>
      <c r="H364" s="4" t="s">
        <v>47</v>
      </c>
      <c r="I364" s="4"/>
      <c r="J364" s="4"/>
      <c r="K364" s="4">
        <v>203</v>
      </c>
      <c r="L364" s="4">
        <v>11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231</v>
      </c>
      <c r="F365" s="4">
        <f>ROUND(Source!BB352,O365)</f>
        <v>0</v>
      </c>
      <c r="G365" s="4" t="s">
        <v>48</v>
      </c>
      <c r="H365" s="4" t="s">
        <v>49</v>
      </c>
      <c r="I365" s="4"/>
      <c r="J365" s="4"/>
      <c r="K365" s="4">
        <v>231</v>
      </c>
      <c r="L365" s="4">
        <v>12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204</v>
      </c>
      <c r="F366" s="4">
        <f>ROUND(Source!R352,O366)</f>
        <v>0</v>
      </c>
      <c r="G366" s="4" t="s">
        <v>50</v>
      </c>
      <c r="H366" s="4" t="s">
        <v>51</v>
      </c>
      <c r="I366" s="4"/>
      <c r="J366" s="4"/>
      <c r="K366" s="4">
        <v>204</v>
      </c>
      <c r="L366" s="4">
        <v>13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205</v>
      </c>
      <c r="F367" s="4">
        <f>ROUND(Source!S352,O367)</f>
        <v>19502.669999999998</v>
      </c>
      <c r="G367" s="4" t="s">
        <v>52</v>
      </c>
      <c r="H367" s="4" t="s">
        <v>53</v>
      </c>
      <c r="I367" s="4"/>
      <c r="J367" s="4"/>
      <c r="K367" s="4">
        <v>205</v>
      </c>
      <c r="L367" s="4">
        <v>14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19502.669999999998</v>
      </c>
      <c r="X367" s="4">
        <v>1</v>
      </c>
      <c r="Y367" s="4">
        <v>19502.669999999998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232</v>
      </c>
      <c r="F368" s="4">
        <f>ROUND(Source!BC352,O368)</f>
        <v>0</v>
      </c>
      <c r="G368" s="4" t="s">
        <v>54</v>
      </c>
      <c r="H368" s="4" t="s">
        <v>55</v>
      </c>
      <c r="I368" s="4"/>
      <c r="J368" s="4"/>
      <c r="K368" s="4">
        <v>232</v>
      </c>
      <c r="L368" s="4">
        <v>15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5">
      <c r="A369" s="4">
        <v>50</v>
      </c>
      <c r="B369" s="4">
        <v>0</v>
      </c>
      <c r="C369" s="4">
        <v>0</v>
      </c>
      <c r="D369" s="4">
        <v>1</v>
      </c>
      <c r="E369" s="4">
        <v>214</v>
      </c>
      <c r="F369" s="4">
        <f>ROUND(Source!AS352,O369)</f>
        <v>19502.669999999998</v>
      </c>
      <c r="G369" s="4" t="s">
        <v>56</v>
      </c>
      <c r="H369" s="4" t="s">
        <v>57</v>
      </c>
      <c r="I369" s="4"/>
      <c r="J369" s="4"/>
      <c r="K369" s="4">
        <v>214</v>
      </c>
      <c r="L369" s="4">
        <v>16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19502.669999999998</v>
      </c>
      <c r="X369" s="4">
        <v>1</v>
      </c>
      <c r="Y369" s="4">
        <v>19502.669999999998</v>
      </c>
      <c r="Z369" s="4"/>
      <c r="AA369" s="4"/>
      <c r="AB369" s="4"/>
    </row>
    <row r="370" spans="1:206" x14ac:dyDescent="0.25">
      <c r="A370" s="4">
        <v>50</v>
      </c>
      <c r="B370" s="4">
        <v>0</v>
      </c>
      <c r="C370" s="4">
        <v>0</v>
      </c>
      <c r="D370" s="4">
        <v>1</v>
      </c>
      <c r="E370" s="4">
        <v>215</v>
      </c>
      <c r="F370" s="4">
        <f>ROUND(Source!AT352,O370)</f>
        <v>0</v>
      </c>
      <c r="G370" s="4" t="s">
        <v>58</v>
      </c>
      <c r="H370" s="4" t="s">
        <v>59</v>
      </c>
      <c r="I370" s="4"/>
      <c r="J370" s="4"/>
      <c r="K370" s="4">
        <v>215</v>
      </c>
      <c r="L370" s="4">
        <v>17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5">
      <c r="A371" s="4">
        <v>50</v>
      </c>
      <c r="B371" s="4">
        <v>0</v>
      </c>
      <c r="C371" s="4">
        <v>0</v>
      </c>
      <c r="D371" s="4">
        <v>1</v>
      </c>
      <c r="E371" s="4">
        <v>217</v>
      </c>
      <c r="F371" s="4">
        <f>ROUND(Source!AU352,O371)</f>
        <v>0</v>
      </c>
      <c r="G371" s="4" t="s">
        <v>60</v>
      </c>
      <c r="H371" s="4" t="s">
        <v>61</v>
      </c>
      <c r="I371" s="4"/>
      <c r="J371" s="4"/>
      <c r="K371" s="4">
        <v>217</v>
      </c>
      <c r="L371" s="4">
        <v>18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5">
      <c r="A372" s="4">
        <v>50</v>
      </c>
      <c r="B372" s="4">
        <v>0</v>
      </c>
      <c r="C372" s="4">
        <v>0</v>
      </c>
      <c r="D372" s="4">
        <v>1</v>
      </c>
      <c r="E372" s="4">
        <v>230</v>
      </c>
      <c r="F372" s="4">
        <f>ROUND(Source!BA352,O372)</f>
        <v>0</v>
      </c>
      <c r="G372" s="4" t="s">
        <v>62</v>
      </c>
      <c r="H372" s="4" t="s">
        <v>63</v>
      </c>
      <c r="I372" s="4"/>
      <c r="J372" s="4"/>
      <c r="K372" s="4">
        <v>230</v>
      </c>
      <c r="L372" s="4">
        <v>19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5">
      <c r="A373" s="4">
        <v>50</v>
      </c>
      <c r="B373" s="4">
        <v>0</v>
      </c>
      <c r="C373" s="4">
        <v>0</v>
      </c>
      <c r="D373" s="4">
        <v>1</v>
      </c>
      <c r="E373" s="4">
        <v>206</v>
      </c>
      <c r="F373" s="4">
        <f>ROUND(Source!T352,O373)</f>
        <v>0</v>
      </c>
      <c r="G373" s="4" t="s">
        <v>64</v>
      </c>
      <c r="H373" s="4" t="s">
        <v>65</v>
      </c>
      <c r="I373" s="4"/>
      <c r="J373" s="4"/>
      <c r="K373" s="4">
        <v>206</v>
      </c>
      <c r="L373" s="4">
        <v>20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207</v>
      </c>
      <c r="F374" s="4">
        <f>Source!U352</f>
        <v>0</v>
      </c>
      <c r="G374" s="4" t="s">
        <v>66</v>
      </c>
      <c r="H374" s="4" t="s">
        <v>67</v>
      </c>
      <c r="I374" s="4"/>
      <c r="J374" s="4"/>
      <c r="K374" s="4">
        <v>207</v>
      </c>
      <c r="L374" s="4">
        <v>21</v>
      </c>
      <c r="M374" s="4">
        <v>3</v>
      </c>
      <c r="N374" s="4" t="s">
        <v>3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208</v>
      </c>
      <c r="F375" s="4">
        <f>Source!V352</f>
        <v>0</v>
      </c>
      <c r="G375" s="4" t="s">
        <v>68</v>
      </c>
      <c r="H375" s="4" t="s">
        <v>69</v>
      </c>
      <c r="I375" s="4"/>
      <c r="J375" s="4"/>
      <c r="K375" s="4">
        <v>208</v>
      </c>
      <c r="L375" s="4">
        <v>22</v>
      </c>
      <c r="M375" s="4">
        <v>3</v>
      </c>
      <c r="N375" s="4" t="s">
        <v>3</v>
      </c>
      <c r="O375" s="4">
        <v>-1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209</v>
      </c>
      <c r="F376" s="4">
        <f>ROUND(Source!W352,O376)</f>
        <v>0</v>
      </c>
      <c r="G376" s="4" t="s">
        <v>70</v>
      </c>
      <c r="H376" s="4" t="s">
        <v>71</v>
      </c>
      <c r="I376" s="4"/>
      <c r="J376" s="4"/>
      <c r="K376" s="4">
        <v>209</v>
      </c>
      <c r="L376" s="4">
        <v>23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233</v>
      </c>
      <c r="F377" s="4">
        <f>ROUND(Source!BD352,O377)</f>
        <v>0</v>
      </c>
      <c r="G377" s="4" t="s">
        <v>72</v>
      </c>
      <c r="H377" s="4" t="s">
        <v>73</v>
      </c>
      <c r="I377" s="4"/>
      <c r="J377" s="4"/>
      <c r="K377" s="4">
        <v>233</v>
      </c>
      <c r="L377" s="4">
        <v>24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210</v>
      </c>
      <c r="F378" s="4">
        <f>ROUND(Source!X352,O378)</f>
        <v>0</v>
      </c>
      <c r="G378" s="4" t="s">
        <v>74</v>
      </c>
      <c r="H378" s="4" t="s">
        <v>75</v>
      </c>
      <c r="I378" s="4"/>
      <c r="J378" s="4"/>
      <c r="K378" s="4">
        <v>210</v>
      </c>
      <c r="L378" s="4">
        <v>25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211</v>
      </c>
      <c r="F379" s="4">
        <f>ROUND(Source!Y352,O379)</f>
        <v>0</v>
      </c>
      <c r="G379" s="4" t="s">
        <v>76</v>
      </c>
      <c r="H379" s="4" t="s">
        <v>77</v>
      </c>
      <c r="I379" s="4"/>
      <c r="J379" s="4"/>
      <c r="K379" s="4">
        <v>211</v>
      </c>
      <c r="L379" s="4">
        <v>26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224</v>
      </c>
      <c r="F380" s="4">
        <f>ROUND(Source!AR352,O380)</f>
        <v>19502.669999999998</v>
      </c>
      <c r="G380" s="4" t="s">
        <v>78</v>
      </c>
      <c r="H380" s="4" t="s">
        <v>79</v>
      </c>
      <c r="I380" s="4"/>
      <c r="J380" s="4"/>
      <c r="K380" s="4">
        <v>224</v>
      </c>
      <c r="L380" s="4">
        <v>27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19502.669999999998</v>
      </c>
      <c r="X380" s="4">
        <v>1</v>
      </c>
      <c r="Y380" s="4">
        <v>19502.669999999998</v>
      </c>
      <c r="Z380" s="4"/>
      <c r="AA380" s="4"/>
      <c r="AB380" s="4"/>
    </row>
    <row r="382" spans="1:206" x14ac:dyDescent="0.25">
      <c r="A382" s="2">
        <v>51</v>
      </c>
      <c r="B382" s="2">
        <f>B20</f>
        <v>1</v>
      </c>
      <c r="C382" s="2">
        <f>A20</f>
        <v>3</v>
      </c>
      <c r="D382" s="2">
        <f>ROW(A20)</f>
        <v>20</v>
      </c>
      <c r="E382" s="2"/>
      <c r="F382" s="2" t="str">
        <f>IF(F20&lt;&gt;"",F20,"")</f>
        <v>Новая локальная смета</v>
      </c>
      <c r="G382" s="2" t="str">
        <f>IF(G20&lt;&gt;"",G20,"")</f>
        <v>Техническое освидетельствование зданий и сооружений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174">ROUND(O33+O75+O309+O352+AB382,2)</f>
        <v>43523.54</v>
      </c>
      <c r="P382" s="2">
        <f t="shared" si="174"/>
        <v>0</v>
      </c>
      <c r="Q382" s="2">
        <f t="shared" si="174"/>
        <v>0</v>
      </c>
      <c r="R382" s="2">
        <f t="shared" si="174"/>
        <v>0</v>
      </c>
      <c r="S382" s="2">
        <f t="shared" si="174"/>
        <v>43523.54</v>
      </c>
      <c r="T382" s="2">
        <f t="shared" si="174"/>
        <v>0</v>
      </c>
      <c r="U382" s="2">
        <f>U33+U75+U309+U352+AH382</f>
        <v>0</v>
      </c>
      <c r="V382" s="2">
        <f>V33+V75+V309+V352+AI382</f>
        <v>0</v>
      </c>
      <c r="W382" s="2">
        <f>ROUND(W33+W75+W309+W352+AJ382,2)</f>
        <v>0</v>
      </c>
      <c r="X382" s="2">
        <f>ROUND(X33+X75+X309+X352+AK382,2)</f>
        <v>0</v>
      </c>
      <c r="Y382" s="2">
        <f>ROUND(Y33+Y75+Y309+Y352+AL382,2)</f>
        <v>0</v>
      </c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>
        <f t="shared" ref="AO382:BD382" si="175">ROUND(AO33+AO75+AO309+AO352+BX382,2)</f>
        <v>0</v>
      </c>
      <c r="AP382" s="2">
        <f t="shared" si="175"/>
        <v>0</v>
      </c>
      <c r="AQ382" s="2">
        <f t="shared" si="175"/>
        <v>0</v>
      </c>
      <c r="AR382" s="2">
        <f t="shared" si="175"/>
        <v>43523.54</v>
      </c>
      <c r="AS382" s="2">
        <f t="shared" si="175"/>
        <v>43523.54</v>
      </c>
      <c r="AT382" s="2">
        <f t="shared" si="175"/>
        <v>0</v>
      </c>
      <c r="AU382" s="2">
        <f t="shared" si="175"/>
        <v>0</v>
      </c>
      <c r="AV382" s="2">
        <f t="shared" si="175"/>
        <v>0</v>
      </c>
      <c r="AW382" s="2">
        <f t="shared" si="175"/>
        <v>0</v>
      </c>
      <c r="AX382" s="2">
        <f t="shared" si="175"/>
        <v>0</v>
      </c>
      <c r="AY382" s="2">
        <f t="shared" si="175"/>
        <v>0</v>
      </c>
      <c r="AZ382" s="2">
        <f t="shared" si="175"/>
        <v>0</v>
      </c>
      <c r="BA382" s="2">
        <f t="shared" si="175"/>
        <v>0</v>
      </c>
      <c r="BB382" s="2">
        <f t="shared" si="175"/>
        <v>0</v>
      </c>
      <c r="BC382" s="2">
        <f t="shared" si="175"/>
        <v>0</v>
      </c>
      <c r="BD382" s="2">
        <f t="shared" si="175"/>
        <v>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43523.54</v>
      </c>
      <c r="G384" s="4" t="s">
        <v>26</v>
      </c>
      <c r="H384" s="4" t="s">
        <v>27</v>
      </c>
      <c r="I384" s="4"/>
      <c r="J384" s="4"/>
      <c r="K384" s="4">
        <v>201</v>
      </c>
      <c r="L384" s="4">
        <v>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43523.54</v>
      </c>
      <c r="X384" s="4">
        <v>1</v>
      </c>
      <c r="Y384" s="4">
        <v>43523.54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0</v>
      </c>
      <c r="G385" s="4" t="s">
        <v>28</v>
      </c>
      <c r="H385" s="4" t="s">
        <v>29</v>
      </c>
      <c r="I385" s="4"/>
      <c r="J385" s="4"/>
      <c r="K385" s="4">
        <v>202</v>
      </c>
      <c r="L385" s="4">
        <v>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30</v>
      </c>
      <c r="H386" s="4" t="s">
        <v>31</v>
      </c>
      <c r="I386" s="4"/>
      <c r="J386" s="4"/>
      <c r="K386" s="4">
        <v>222</v>
      </c>
      <c r="L386" s="4">
        <v>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0</v>
      </c>
      <c r="G387" s="4" t="s">
        <v>32</v>
      </c>
      <c r="H387" s="4" t="s">
        <v>33</v>
      </c>
      <c r="I387" s="4"/>
      <c r="J387" s="4"/>
      <c r="K387" s="4">
        <v>225</v>
      </c>
      <c r="L387" s="4">
        <v>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0</v>
      </c>
      <c r="G388" s="4" t="s">
        <v>34</v>
      </c>
      <c r="H388" s="4" t="s">
        <v>35</v>
      </c>
      <c r="I388" s="4"/>
      <c r="J388" s="4"/>
      <c r="K388" s="4">
        <v>226</v>
      </c>
      <c r="L388" s="4">
        <v>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36</v>
      </c>
      <c r="H389" s="4" t="s">
        <v>37</v>
      </c>
      <c r="I389" s="4"/>
      <c r="J389" s="4"/>
      <c r="K389" s="4">
        <v>227</v>
      </c>
      <c r="L389" s="4">
        <v>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0</v>
      </c>
      <c r="G390" s="4" t="s">
        <v>38</v>
      </c>
      <c r="H390" s="4" t="s">
        <v>39</v>
      </c>
      <c r="I390" s="4"/>
      <c r="J390" s="4"/>
      <c r="K390" s="4">
        <v>228</v>
      </c>
      <c r="L390" s="4">
        <v>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0</v>
      </c>
      <c r="G391" s="4" t="s">
        <v>40</v>
      </c>
      <c r="H391" s="4" t="s">
        <v>41</v>
      </c>
      <c r="I391" s="4"/>
      <c r="J391" s="4"/>
      <c r="K391" s="4">
        <v>216</v>
      </c>
      <c r="L391" s="4">
        <v>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42</v>
      </c>
      <c r="H392" s="4" t="s">
        <v>43</v>
      </c>
      <c r="I392" s="4"/>
      <c r="J392" s="4"/>
      <c r="K392" s="4">
        <v>223</v>
      </c>
      <c r="L392" s="4">
        <v>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0</v>
      </c>
      <c r="G393" s="4" t="s">
        <v>44</v>
      </c>
      <c r="H393" s="4" t="s">
        <v>45</v>
      </c>
      <c r="I393" s="4"/>
      <c r="J393" s="4"/>
      <c r="K393" s="4">
        <v>229</v>
      </c>
      <c r="L393" s="4">
        <v>10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0</v>
      </c>
      <c r="G394" s="4" t="s">
        <v>46</v>
      </c>
      <c r="H394" s="4" t="s">
        <v>47</v>
      </c>
      <c r="I394" s="4"/>
      <c r="J394" s="4"/>
      <c r="K394" s="4">
        <v>203</v>
      </c>
      <c r="L394" s="4">
        <v>11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48</v>
      </c>
      <c r="H395" s="4" t="s">
        <v>49</v>
      </c>
      <c r="I395" s="4"/>
      <c r="J395" s="4"/>
      <c r="K395" s="4">
        <v>231</v>
      </c>
      <c r="L395" s="4">
        <v>12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0</v>
      </c>
      <c r="G396" s="4" t="s">
        <v>50</v>
      </c>
      <c r="H396" s="4" t="s">
        <v>51</v>
      </c>
      <c r="I396" s="4"/>
      <c r="J396" s="4"/>
      <c r="K396" s="4">
        <v>204</v>
      </c>
      <c r="L396" s="4">
        <v>13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43523.54</v>
      </c>
      <c r="G397" s="4" t="s">
        <v>52</v>
      </c>
      <c r="H397" s="4" t="s">
        <v>53</v>
      </c>
      <c r="I397" s="4"/>
      <c r="J397" s="4"/>
      <c r="K397" s="4">
        <v>205</v>
      </c>
      <c r="L397" s="4">
        <v>14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43523.54</v>
      </c>
      <c r="X397" s="4">
        <v>1</v>
      </c>
      <c r="Y397" s="4">
        <v>43523.54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54</v>
      </c>
      <c r="H398" s="4" t="s">
        <v>55</v>
      </c>
      <c r="I398" s="4"/>
      <c r="J398" s="4"/>
      <c r="K398" s="4">
        <v>232</v>
      </c>
      <c r="L398" s="4">
        <v>15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43523.54</v>
      </c>
      <c r="G399" s="4" t="s">
        <v>56</v>
      </c>
      <c r="H399" s="4" t="s">
        <v>57</v>
      </c>
      <c r="I399" s="4"/>
      <c r="J399" s="4"/>
      <c r="K399" s="4">
        <v>214</v>
      </c>
      <c r="L399" s="4">
        <v>16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43523.54</v>
      </c>
      <c r="X399" s="4">
        <v>1</v>
      </c>
      <c r="Y399" s="4">
        <v>43523.54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0</v>
      </c>
      <c r="G400" s="4" t="s">
        <v>58</v>
      </c>
      <c r="H400" s="4" t="s">
        <v>59</v>
      </c>
      <c r="I400" s="4"/>
      <c r="J400" s="4"/>
      <c r="K400" s="4">
        <v>215</v>
      </c>
      <c r="L400" s="4">
        <v>17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5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0</v>
      </c>
      <c r="G401" s="4" t="s">
        <v>60</v>
      </c>
      <c r="H401" s="4" t="s">
        <v>61</v>
      </c>
      <c r="I401" s="4"/>
      <c r="J401" s="4"/>
      <c r="K401" s="4">
        <v>217</v>
      </c>
      <c r="L401" s="4">
        <v>18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5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62</v>
      </c>
      <c r="H402" s="4" t="s">
        <v>63</v>
      </c>
      <c r="I402" s="4"/>
      <c r="J402" s="4"/>
      <c r="K402" s="4">
        <v>230</v>
      </c>
      <c r="L402" s="4">
        <v>19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5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64</v>
      </c>
      <c r="H403" s="4" t="s">
        <v>65</v>
      </c>
      <c r="I403" s="4"/>
      <c r="J403" s="4"/>
      <c r="K403" s="4">
        <v>206</v>
      </c>
      <c r="L403" s="4">
        <v>20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06" x14ac:dyDescent="0.25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Source!U382</f>
        <v>0</v>
      </c>
      <c r="G404" s="4" t="s">
        <v>66</v>
      </c>
      <c r="H404" s="4" t="s">
        <v>67</v>
      </c>
      <c r="I404" s="4"/>
      <c r="J404" s="4"/>
      <c r="K404" s="4">
        <v>207</v>
      </c>
      <c r="L404" s="4">
        <v>21</v>
      </c>
      <c r="M404" s="4">
        <v>3</v>
      </c>
      <c r="N404" s="4" t="s">
        <v>3</v>
      </c>
      <c r="O404" s="4">
        <v>-1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06" x14ac:dyDescent="0.25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Source!V382</f>
        <v>0</v>
      </c>
      <c r="G405" s="4" t="s">
        <v>68</v>
      </c>
      <c r="H405" s="4" t="s">
        <v>69</v>
      </c>
      <c r="I405" s="4"/>
      <c r="J405" s="4"/>
      <c r="K405" s="4">
        <v>208</v>
      </c>
      <c r="L405" s="4">
        <v>22</v>
      </c>
      <c r="M405" s="4">
        <v>3</v>
      </c>
      <c r="N405" s="4" t="s">
        <v>3</v>
      </c>
      <c r="O405" s="4">
        <v>-1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06" x14ac:dyDescent="0.25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70</v>
      </c>
      <c r="H406" s="4" t="s">
        <v>71</v>
      </c>
      <c r="I406" s="4"/>
      <c r="J406" s="4"/>
      <c r="K406" s="4">
        <v>209</v>
      </c>
      <c r="L406" s="4">
        <v>23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06" x14ac:dyDescent="0.25">
      <c r="A407" s="4">
        <v>50</v>
      </c>
      <c r="B407" s="4">
        <v>0</v>
      </c>
      <c r="C407" s="4">
        <v>0</v>
      </c>
      <c r="D407" s="4">
        <v>1</v>
      </c>
      <c r="E407" s="4">
        <v>233</v>
      </c>
      <c r="F407" s="4">
        <f>ROUND(Source!BD382,O407)</f>
        <v>0</v>
      </c>
      <c r="G407" s="4" t="s">
        <v>72</v>
      </c>
      <c r="H407" s="4" t="s">
        <v>73</v>
      </c>
      <c r="I407" s="4"/>
      <c r="J407" s="4"/>
      <c r="K407" s="4">
        <v>233</v>
      </c>
      <c r="L407" s="4">
        <v>24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5">
      <c r="A408" s="4">
        <v>50</v>
      </c>
      <c r="B408" s="4">
        <v>0</v>
      </c>
      <c r="C408" s="4">
        <v>0</v>
      </c>
      <c r="D408" s="4">
        <v>1</v>
      </c>
      <c r="E408" s="4">
        <v>210</v>
      </c>
      <c r="F408" s="4">
        <f>ROUND(Source!X382,O408)</f>
        <v>0</v>
      </c>
      <c r="G408" s="4" t="s">
        <v>74</v>
      </c>
      <c r="H408" s="4" t="s">
        <v>75</v>
      </c>
      <c r="I408" s="4"/>
      <c r="J408" s="4"/>
      <c r="K408" s="4">
        <v>210</v>
      </c>
      <c r="L408" s="4">
        <v>25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5">
      <c r="A409" s="4">
        <v>50</v>
      </c>
      <c r="B409" s="4">
        <v>0</v>
      </c>
      <c r="C409" s="4">
        <v>0</v>
      </c>
      <c r="D409" s="4">
        <v>1</v>
      </c>
      <c r="E409" s="4">
        <v>211</v>
      </c>
      <c r="F409" s="4">
        <f>ROUND(Source!Y382,O409)</f>
        <v>0</v>
      </c>
      <c r="G409" s="4" t="s">
        <v>76</v>
      </c>
      <c r="H409" s="4" t="s">
        <v>77</v>
      </c>
      <c r="I409" s="4"/>
      <c r="J409" s="4"/>
      <c r="K409" s="4">
        <v>211</v>
      </c>
      <c r="L409" s="4">
        <v>26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5">
      <c r="A410" s="4">
        <v>50</v>
      </c>
      <c r="B410" s="4">
        <v>0</v>
      </c>
      <c r="C410" s="4">
        <v>0</v>
      </c>
      <c r="D410" s="4">
        <v>1</v>
      </c>
      <c r="E410" s="4">
        <v>224</v>
      </c>
      <c r="F410" s="4">
        <f>ROUND(Source!AR382,O410)</f>
        <v>43523.54</v>
      </c>
      <c r="G410" s="4" t="s">
        <v>78</v>
      </c>
      <c r="H410" s="4" t="s">
        <v>79</v>
      </c>
      <c r="I410" s="4"/>
      <c r="J410" s="4"/>
      <c r="K410" s="4">
        <v>224</v>
      </c>
      <c r="L410" s="4">
        <v>27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43523.54</v>
      </c>
      <c r="X410" s="4">
        <v>1</v>
      </c>
      <c r="Y410" s="4">
        <v>43523.54</v>
      </c>
      <c r="Z410" s="4"/>
      <c r="AA410" s="4"/>
      <c r="AB410" s="4"/>
    </row>
    <row r="412" spans="1:206" x14ac:dyDescent="0.25">
      <c r="A412" s="2">
        <v>51</v>
      </c>
      <c r="B412" s="2">
        <f>B12</f>
        <v>487</v>
      </c>
      <c r="C412" s="2">
        <f>A12</f>
        <v>1</v>
      </c>
      <c r="D412" s="2">
        <f>ROW(A12)</f>
        <v>12</v>
      </c>
      <c r="E412" s="2"/>
      <c r="F412" s="2" t="str">
        <f>IF(F12&lt;&gt;"",F12,"")</f>
        <v>2026</v>
      </c>
      <c r="G412" s="2" t="str">
        <f>IF(G12&lt;&gt;"",G12,"")</f>
        <v>+№30 Альбом на Техническое освидетельствование зданий и сооружений 2026 Москва и МО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176">ROUND(O382,2)</f>
        <v>43523.54</v>
      </c>
      <c r="P412" s="2">
        <f t="shared" si="176"/>
        <v>0</v>
      </c>
      <c r="Q412" s="2">
        <f t="shared" si="176"/>
        <v>0</v>
      </c>
      <c r="R412" s="2">
        <f t="shared" si="176"/>
        <v>0</v>
      </c>
      <c r="S412" s="2">
        <f t="shared" si="176"/>
        <v>43523.54</v>
      </c>
      <c r="T412" s="2">
        <f t="shared" si="176"/>
        <v>0</v>
      </c>
      <c r="U412" s="2">
        <f>U382</f>
        <v>0</v>
      </c>
      <c r="V412" s="2">
        <f>V382</f>
        <v>0</v>
      </c>
      <c r="W412" s="2">
        <f>ROUND(W382,2)</f>
        <v>0</v>
      </c>
      <c r="X412" s="2">
        <f>ROUND(X382,2)</f>
        <v>0</v>
      </c>
      <c r="Y412" s="2">
        <f>ROUND(Y382,2)</f>
        <v>0</v>
      </c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>
        <f t="shared" ref="AO412:BD412" si="177">ROUND(AO382,2)</f>
        <v>0</v>
      </c>
      <c r="AP412" s="2">
        <f t="shared" si="177"/>
        <v>0</v>
      </c>
      <c r="AQ412" s="2">
        <f t="shared" si="177"/>
        <v>0</v>
      </c>
      <c r="AR412" s="2">
        <f t="shared" si="177"/>
        <v>43523.54</v>
      </c>
      <c r="AS412" s="2">
        <f t="shared" si="177"/>
        <v>43523.54</v>
      </c>
      <c r="AT412" s="2">
        <f t="shared" si="177"/>
        <v>0</v>
      </c>
      <c r="AU412" s="2">
        <f t="shared" si="177"/>
        <v>0</v>
      </c>
      <c r="AV412" s="2">
        <f t="shared" si="177"/>
        <v>0</v>
      </c>
      <c r="AW412" s="2">
        <f t="shared" si="177"/>
        <v>0</v>
      </c>
      <c r="AX412" s="2">
        <f t="shared" si="177"/>
        <v>0</v>
      </c>
      <c r="AY412" s="2">
        <f t="shared" si="177"/>
        <v>0</v>
      </c>
      <c r="AZ412" s="2">
        <f t="shared" si="177"/>
        <v>0</v>
      </c>
      <c r="BA412" s="2">
        <f t="shared" si="177"/>
        <v>0</v>
      </c>
      <c r="BB412" s="2">
        <f t="shared" si="177"/>
        <v>0</v>
      </c>
      <c r="BC412" s="2">
        <f t="shared" si="177"/>
        <v>0</v>
      </c>
      <c r="BD412" s="2">
        <f t="shared" si="177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06" x14ac:dyDescent="0.25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43523.54</v>
      </c>
      <c r="G414" s="4" t="s">
        <v>26</v>
      </c>
      <c r="H414" s="4" t="s">
        <v>27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43523.54</v>
      </c>
      <c r="X414" s="4">
        <v>1</v>
      </c>
      <c r="Y414" s="4">
        <v>43523.54</v>
      </c>
      <c r="Z414" s="4"/>
      <c r="AA414" s="4"/>
      <c r="AB414" s="4"/>
    </row>
    <row r="415" spans="1:206" x14ac:dyDescent="0.25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0</v>
      </c>
      <c r="G415" s="4" t="s">
        <v>28</v>
      </c>
      <c r="H415" s="4" t="s">
        <v>29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5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30</v>
      </c>
      <c r="H416" s="4" t="s">
        <v>31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0</v>
      </c>
      <c r="G417" s="4" t="s">
        <v>32</v>
      </c>
      <c r="H417" s="4" t="s">
        <v>33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0</v>
      </c>
      <c r="G418" s="4" t="s">
        <v>34</v>
      </c>
      <c r="H418" s="4" t="s">
        <v>35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36</v>
      </c>
      <c r="H419" s="4" t="s">
        <v>37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0</v>
      </c>
      <c r="G420" s="4" t="s">
        <v>38</v>
      </c>
      <c r="H420" s="4" t="s">
        <v>39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40</v>
      </c>
      <c r="H421" s="4" t="s">
        <v>41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42</v>
      </c>
      <c r="H422" s="4" t="s">
        <v>43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44</v>
      </c>
      <c r="H423" s="4" t="s">
        <v>45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0</v>
      </c>
      <c r="G424" s="4" t="s">
        <v>46</v>
      </c>
      <c r="H424" s="4" t="s">
        <v>47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48</v>
      </c>
      <c r="H425" s="4" t="s">
        <v>49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0</v>
      </c>
      <c r="G426" s="4" t="s">
        <v>50</v>
      </c>
      <c r="H426" s="4" t="s">
        <v>51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43523.54</v>
      </c>
      <c r="G427" s="4" t="s">
        <v>52</v>
      </c>
      <c r="H427" s="4" t="s">
        <v>53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43523.54</v>
      </c>
      <c r="X427" s="4">
        <v>1</v>
      </c>
      <c r="Y427" s="4">
        <v>43523.54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54</v>
      </c>
      <c r="H428" s="4" t="s">
        <v>55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43523.54</v>
      </c>
      <c r="G429" s="4" t="s">
        <v>56</v>
      </c>
      <c r="H429" s="4" t="s">
        <v>57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43523.54</v>
      </c>
      <c r="X429" s="4">
        <v>1</v>
      </c>
      <c r="Y429" s="4">
        <v>43523.54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0</v>
      </c>
      <c r="G430" s="4" t="s">
        <v>58</v>
      </c>
      <c r="H430" s="4" t="s">
        <v>59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60</v>
      </c>
      <c r="H431" s="4" t="s">
        <v>61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62</v>
      </c>
      <c r="H432" s="4" t="s">
        <v>63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5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64</v>
      </c>
      <c r="H433" s="4" t="s">
        <v>65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5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Source!U412</f>
        <v>0</v>
      </c>
      <c r="G434" s="4" t="s">
        <v>66</v>
      </c>
      <c r="H434" s="4" t="s">
        <v>67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-1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5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Source!V412</f>
        <v>0</v>
      </c>
      <c r="G435" s="4" t="s">
        <v>68</v>
      </c>
      <c r="H435" s="4" t="s">
        <v>69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-1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5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70</v>
      </c>
      <c r="H436" s="4" t="s">
        <v>71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5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72</v>
      </c>
      <c r="H437" s="4" t="s">
        <v>73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5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0</v>
      </c>
      <c r="G438" s="4" t="s">
        <v>74</v>
      </c>
      <c r="H438" s="4" t="s">
        <v>75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5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0</v>
      </c>
      <c r="G439" s="4" t="s">
        <v>76</v>
      </c>
      <c r="H439" s="4" t="s">
        <v>77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5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43523.54</v>
      </c>
      <c r="G440" s="4" t="s">
        <v>78</v>
      </c>
      <c r="H440" s="4" t="s">
        <v>79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43523.54</v>
      </c>
      <c r="X440" s="4">
        <v>1</v>
      </c>
      <c r="Y440" s="4">
        <v>43523.54</v>
      </c>
      <c r="Z440" s="4"/>
      <c r="AA440" s="4"/>
      <c r="AB440" s="4"/>
    </row>
    <row r="441" spans="1:28" x14ac:dyDescent="0.25">
      <c r="A441" s="4">
        <v>50</v>
      </c>
      <c r="B441" s="4">
        <v>1</v>
      </c>
      <c r="C441" s="4">
        <v>0</v>
      </c>
      <c r="D441" s="4">
        <v>2</v>
      </c>
      <c r="E441" s="4">
        <v>0</v>
      </c>
      <c r="F441" s="4">
        <f>ROUND(F440,O441)</f>
        <v>43523.54</v>
      </c>
      <c r="G441" s="4" t="s">
        <v>15</v>
      </c>
      <c r="H441" s="4" t="s">
        <v>165</v>
      </c>
      <c r="I441" s="4"/>
      <c r="J441" s="4"/>
      <c r="K441" s="4">
        <v>212</v>
      </c>
      <c r="L441" s="4">
        <v>28</v>
      </c>
      <c r="M441" s="4">
        <v>0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43523.54</v>
      </c>
      <c r="X441" s="4">
        <v>1</v>
      </c>
      <c r="Y441" s="4">
        <v>43523.54</v>
      </c>
      <c r="Z441" s="4"/>
      <c r="AA441" s="4"/>
      <c r="AB441" s="4"/>
    </row>
    <row r="442" spans="1:28" x14ac:dyDescent="0.25">
      <c r="A442" s="4">
        <v>50</v>
      </c>
      <c r="B442" s="4">
        <v>1</v>
      </c>
      <c r="C442" s="4">
        <v>0</v>
      </c>
      <c r="D442" s="4">
        <v>2</v>
      </c>
      <c r="E442" s="4">
        <v>0</v>
      </c>
      <c r="F442" s="4">
        <f>ROUND(F441*0.2,O442)</f>
        <v>8704.7099999999991</v>
      </c>
      <c r="G442" s="4" t="s">
        <v>22</v>
      </c>
      <c r="H442" s="4" t="s">
        <v>166</v>
      </c>
      <c r="I442" s="4"/>
      <c r="J442" s="4"/>
      <c r="K442" s="4">
        <v>212</v>
      </c>
      <c r="L442" s="4">
        <v>30</v>
      </c>
      <c r="M442" s="4">
        <v>0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8704.7099999999991</v>
      </c>
      <c r="X442" s="4">
        <v>1</v>
      </c>
      <c r="Y442" s="4">
        <v>8704.7099999999991</v>
      </c>
      <c r="Z442" s="4"/>
      <c r="AA442" s="4"/>
      <c r="AB442" s="4"/>
    </row>
    <row r="443" spans="1:28" x14ac:dyDescent="0.25">
      <c r="A443" s="4">
        <v>50</v>
      </c>
      <c r="B443" s="4">
        <v>1</v>
      </c>
      <c r="C443" s="4">
        <v>0</v>
      </c>
      <c r="D443" s="4">
        <v>2</v>
      </c>
      <c r="E443" s="4">
        <v>0</v>
      </c>
      <c r="F443" s="4">
        <f>ROUND(F441+F442,O443)</f>
        <v>52228.25</v>
      </c>
      <c r="G443" s="4" t="s">
        <v>82</v>
      </c>
      <c r="H443" s="4" t="s">
        <v>167</v>
      </c>
      <c r="I443" s="4"/>
      <c r="J443" s="4"/>
      <c r="K443" s="4">
        <v>212</v>
      </c>
      <c r="L443" s="4">
        <v>31</v>
      </c>
      <c r="M443" s="4">
        <v>0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52228.25</v>
      </c>
      <c r="X443" s="4">
        <v>1</v>
      </c>
      <c r="Y443" s="4">
        <v>52228.25</v>
      </c>
      <c r="Z443" s="4"/>
      <c r="AA443" s="4"/>
      <c r="AB443" s="4"/>
    </row>
    <row r="445" spans="1:28" x14ac:dyDescent="0.25">
      <c r="A445" s="5">
        <v>61</v>
      </c>
      <c r="B445" s="5"/>
      <c r="C445" s="5"/>
      <c r="D445" s="5"/>
      <c r="E445" s="5"/>
      <c r="F445" s="5">
        <v>10</v>
      </c>
      <c r="G445" s="5" t="s">
        <v>168</v>
      </c>
      <c r="H445" s="5" t="s">
        <v>169</v>
      </c>
    </row>
    <row r="446" spans="1:28" x14ac:dyDescent="0.25">
      <c r="A446" s="5">
        <v>61</v>
      </c>
      <c r="B446" s="5"/>
      <c r="C446" s="5"/>
      <c r="D446" s="5"/>
      <c r="E446" s="5"/>
      <c r="F446" s="5">
        <v>1900</v>
      </c>
      <c r="G446" s="5" t="s">
        <v>170</v>
      </c>
      <c r="H446" s="5" t="s">
        <v>171</v>
      </c>
    </row>
    <row r="447" spans="1:28" x14ac:dyDescent="0.25">
      <c r="A447" s="5">
        <v>61</v>
      </c>
      <c r="B447" s="5"/>
      <c r="C447" s="5"/>
      <c r="D447" s="5"/>
      <c r="E447" s="5"/>
      <c r="F447" s="5">
        <v>1800</v>
      </c>
      <c r="G447" s="5" t="s">
        <v>172</v>
      </c>
      <c r="H447" s="5" t="s">
        <v>171</v>
      </c>
    </row>
    <row r="448" spans="1:28" x14ac:dyDescent="0.25">
      <c r="A448" s="5">
        <v>61</v>
      </c>
      <c r="B448" s="5"/>
      <c r="C448" s="5"/>
      <c r="D448" s="5"/>
      <c r="E448" s="5"/>
      <c r="F448" s="5">
        <v>2</v>
      </c>
      <c r="G448" s="5" t="s">
        <v>173</v>
      </c>
      <c r="H448" s="5" t="s">
        <v>174</v>
      </c>
    </row>
    <row r="449" spans="1:16" x14ac:dyDescent="0.25">
      <c r="A449" s="5">
        <v>61</v>
      </c>
      <c r="B449" s="5"/>
      <c r="C449" s="5"/>
      <c r="D449" s="5"/>
      <c r="E449" s="5"/>
      <c r="F449" s="5">
        <v>10</v>
      </c>
      <c r="G449" s="5" t="s">
        <v>175</v>
      </c>
      <c r="H449" s="5" t="s">
        <v>175</v>
      </c>
    </row>
    <row r="450" spans="1:16" x14ac:dyDescent="0.25">
      <c r="A450" s="5">
        <v>61</v>
      </c>
      <c r="B450" s="5"/>
      <c r="C450" s="5"/>
      <c r="D450" s="5"/>
      <c r="E450" s="5"/>
      <c r="F450" s="5">
        <v>3</v>
      </c>
      <c r="G450" s="5" t="s">
        <v>176</v>
      </c>
      <c r="H450" s="5" t="s">
        <v>177</v>
      </c>
    </row>
    <row r="451" spans="1:16" x14ac:dyDescent="0.25">
      <c r="A451" s="5">
        <v>61</v>
      </c>
      <c r="B451" s="5"/>
      <c r="C451" s="5"/>
      <c r="D451" s="5"/>
      <c r="E451" s="5"/>
      <c r="F451" s="5">
        <v>2400</v>
      </c>
      <c r="G451" s="5" t="s">
        <v>178</v>
      </c>
      <c r="H451" s="5" t="s">
        <v>179</v>
      </c>
    </row>
    <row r="452" spans="1:16" x14ac:dyDescent="0.25">
      <c r="A452" s="5">
        <v>61</v>
      </c>
      <c r="B452" s="5"/>
      <c r="C452" s="5"/>
      <c r="D452" s="5"/>
      <c r="E452" s="5"/>
      <c r="F452" s="5">
        <v>0</v>
      </c>
      <c r="G452" s="5" t="s">
        <v>180</v>
      </c>
      <c r="H452" s="5" t="s">
        <v>181</v>
      </c>
    </row>
    <row r="453" spans="1:16" x14ac:dyDescent="0.25">
      <c r="A453" s="5">
        <v>61</v>
      </c>
      <c r="B453" s="5"/>
      <c r="C453" s="5"/>
      <c r="D453" s="5"/>
      <c r="E453" s="5"/>
      <c r="F453" s="5">
        <v>12</v>
      </c>
      <c r="G453" s="5" t="s">
        <v>182</v>
      </c>
      <c r="H453" s="5" t="s">
        <v>181</v>
      </c>
    </row>
    <row r="454" spans="1:16" x14ac:dyDescent="0.25">
      <c r="A454" s="5">
        <v>61</v>
      </c>
      <c r="B454" s="5"/>
      <c r="C454" s="5"/>
      <c r="D454" s="5"/>
      <c r="E454" s="5"/>
      <c r="F454" s="5">
        <v>0</v>
      </c>
      <c r="G454" s="5" t="s">
        <v>183</v>
      </c>
      <c r="H454" s="5" t="s">
        <v>181</v>
      </c>
    </row>
    <row r="455" spans="1:16" x14ac:dyDescent="0.25">
      <c r="A455" s="5">
        <v>61</v>
      </c>
      <c r="B455" s="5"/>
      <c r="C455" s="5"/>
      <c r="D455" s="5"/>
      <c r="E455" s="5"/>
      <c r="F455" s="5">
        <v>0</v>
      </c>
      <c r="G455" s="5" t="s">
        <v>184</v>
      </c>
      <c r="H455" s="5" t="s">
        <v>181</v>
      </c>
    </row>
    <row r="456" spans="1:16" x14ac:dyDescent="0.25">
      <c r="A456" s="5">
        <v>61</v>
      </c>
      <c r="B456" s="5"/>
      <c r="C456" s="5"/>
      <c r="D456" s="5"/>
      <c r="E456" s="5"/>
      <c r="F456" s="5">
        <v>2</v>
      </c>
      <c r="G456" s="5" t="s">
        <v>185</v>
      </c>
      <c r="H456" s="5" t="s">
        <v>181</v>
      </c>
    </row>
    <row r="457" spans="1:16" x14ac:dyDescent="0.25">
      <c r="A457" s="5">
        <v>61</v>
      </c>
      <c r="B457" s="5"/>
      <c r="C457" s="5"/>
      <c r="D457" s="5"/>
      <c r="E457" s="5"/>
      <c r="F457" s="5">
        <v>6</v>
      </c>
      <c r="G457" s="5" t="s">
        <v>186</v>
      </c>
      <c r="H457" s="5" t="s">
        <v>181</v>
      </c>
    </row>
    <row r="458" spans="1:16" x14ac:dyDescent="0.25">
      <c r="A458" s="5">
        <v>61</v>
      </c>
      <c r="B458" s="5"/>
      <c r="C458" s="5"/>
      <c r="D458" s="5"/>
      <c r="E458" s="5"/>
      <c r="F458" s="5">
        <v>12</v>
      </c>
      <c r="G458" s="5" t="s">
        <v>187</v>
      </c>
      <c r="H458" s="5" t="s">
        <v>187</v>
      </c>
    </row>
    <row r="461" spans="1:16" x14ac:dyDescent="0.25">
      <c r="A461">
        <v>70</v>
      </c>
      <c r="B461">
        <v>1</v>
      </c>
      <c r="D461">
        <v>1</v>
      </c>
      <c r="E461" t="s">
        <v>188</v>
      </c>
      <c r="F461" t="s">
        <v>189</v>
      </c>
      <c r="G461">
        <v>0</v>
      </c>
      <c r="H461">
        <v>0</v>
      </c>
      <c r="I461" t="s">
        <v>3</v>
      </c>
      <c r="J461">
        <v>1</v>
      </c>
      <c r="K461">
        <v>0</v>
      </c>
      <c r="L461" t="s">
        <v>3</v>
      </c>
      <c r="M461" t="s">
        <v>3</v>
      </c>
      <c r="N461">
        <v>0</v>
      </c>
      <c r="P461" t="s">
        <v>190</v>
      </c>
    </row>
    <row r="462" spans="1:16" x14ac:dyDescent="0.25">
      <c r="A462">
        <v>70</v>
      </c>
      <c r="B462">
        <v>1</v>
      </c>
      <c r="D462">
        <v>2</v>
      </c>
      <c r="E462" t="s">
        <v>191</v>
      </c>
      <c r="F462" t="s">
        <v>192</v>
      </c>
      <c r="G462">
        <v>0</v>
      </c>
      <c r="H462">
        <v>0</v>
      </c>
      <c r="I462" t="s">
        <v>3</v>
      </c>
      <c r="J462">
        <v>1</v>
      </c>
      <c r="K462">
        <v>0</v>
      </c>
      <c r="L462" t="s">
        <v>3</v>
      </c>
      <c r="M462" t="s">
        <v>3</v>
      </c>
      <c r="N462">
        <v>0</v>
      </c>
      <c r="P462" t="s">
        <v>193</v>
      </c>
    </row>
    <row r="463" spans="1:16" x14ac:dyDescent="0.25">
      <c r="A463">
        <v>70</v>
      </c>
      <c r="B463">
        <v>1</v>
      </c>
      <c r="D463">
        <v>3</v>
      </c>
      <c r="E463" t="s">
        <v>194</v>
      </c>
      <c r="F463" t="s">
        <v>195</v>
      </c>
      <c r="G463">
        <v>1</v>
      </c>
      <c r="H463">
        <v>0</v>
      </c>
      <c r="I463" t="s">
        <v>3</v>
      </c>
      <c r="J463">
        <v>1</v>
      </c>
      <c r="K463">
        <v>0</v>
      </c>
      <c r="L463" t="s">
        <v>3</v>
      </c>
      <c r="M463" t="s">
        <v>3</v>
      </c>
      <c r="N463">
        <v>0</v>
      </c>
      <c r="P463" t="s">
        <v>196</v>
      </c>
    </row>
    <row r="464" spans="1:16" x14ac:dyDescent="0.25">
      <c r="A464">
        <v>70</v>
      </c>
      <c r="B464">
        <v>1</v>
      </c>
      <c r="D464">
        <v>4</v>
      </c>
      <c r="E464" t="s">
        <v>197</v>
      </c>
      <c r="F464" t="s">
        <v>198</v>
      </c>
      <c r="G464">
        <v>0</v>
      </c>
      <c r="H464">
        <v>0</v>
      </c>
      <c r="I464" t="s">
        <v>199</v>
      </c>
      <c r="J464">
        <v>0</v>
      </c>
      <c r="K464">
        <v>0</v>
      </c>
      <c r="L464" t="s">
        <v>3</v>
      </c>
      <c r="M464" t="s">
        <v>3</v>
      </c>
      <c r="N464">
        <v>0</v>
      </c>
      <c r="P464" t="s">
        <v>200</v>
      </c>
    </row>
    <row r="465" spans="1:16" x14ac:dyDescent="0.25">
      <c r="A465">
        <v>70</v>
      </c>
      <c r="B465">
        <v>1</v>
      </c>
      <c r="D465">
        <v>5</v>
      </c>
      <c r="E465" t="s">
        <v>201</v>
      </c>
      <c r="F465" t="s">
        <v>202</v>
      </c>
      <c r="G465">
        <v>0</v>
      </c>
      <c r="H465">
        <v>0</v>
      </c>
      <c r="I465" t="s">
        <v>203</v>
      </c>
      <c r="J465">
        <v>0</v>
      </c>
      <c r="K465">
        <v>0</v>
      </c>
      <c r="L465" t="s">
        <v>3</v>
      </c>
      <c r="M465" t="s">
        <v>3</v>
      </c>
      <c r="N465">
        <v>0</v>
      </c>
      <c r="P465" t="s">
        <v>204</v>
      </c>
    </row>
    <row r="466" spans="1:16" x14ac:dyDescent="0.25">
      <c r="A466">
        <v>70</v>
      </c>
      <c r="B466">
        <v>1</v>
      </c>
      <c r="D466">
        <v>6</v>
      </c>
      <c r="E466" t="s">
        <v>205</v>
      </c>
      <c r="F466" t="s">
        <v>206</v>
      </c>
      <c r="G466">
        <v>0</v>
      </c>
      <c r="H466">
        <v>0</v>
      </c>
      <c r="I466" t="s">
        <v>207</v>
      </c>
      <c r="J466">
        <v>0</v>
      </c>
      <c r="K466">
        <v>0</v>
      </c>
      <c r="L466" t="s">
        <v>3</v>
      </c>
      <c r="M466" t="s">
        <v>3</v>
      </c>
      <c r="N466">
        <v>0</v>
      </c>
      <c r="P466" t="s">
        <v>208</v>
      </c>
    </row>
    <row r="467" spans="1:16" x14ac:dyDescent="0.25">
      <c r="A467">
        <v>70</v>
      </c>
      <c r="B467">
        <v>1</v>
      </c>
      <c r="D467">
        <v>7</v>
      </c>
      <c r="E467" t="s">
        <v>209</v>
      </c>
      <c r="F467" t="s">
        <v>210</v>
      </c>
      <c r="G467">
        <v>0</v>
      </c>
      <c r="H467">
        <v>0</v>
      </c>
      <c r="I467" t="s">
        <v>3</v>
      </c>
      <c r="J467">
        <v>0</v>
      </c>
      <c r="K467">
        <v>0</v>
      </c>
      <c r="L467" t="s">
        <v>3</v>
      </c>
      <c r="M467" t="s">
        <v>3</v>
      </c>
      <c r="N467">
        <v>0</v>
      </c>
      <c r="P467" t="s">
        <v>211</v>
      </c>
    </row>
    <row r="468" spans="1:16" x14ac:dyDescent="0.25">
      <c r="A468">
        <v>70</v>
      </c>
      <c r="B468">
        <v>1</v>
      </c>
      <c r="D468">
        <v>8</v>
      </c>
      <c r="E468" t="s">
        <v>212</v>
      </c>
      <c r="F468" t="s">
        <v>213</v>
      </c>
      <c r="G468">
        <v>0</v>
      </c>
      <c r="H468">
        <v>0</v>
      </c>
      <c r="I468" t="s">
        <v>214</v>
      </c>
      <c r="J468">
        <v>0</v>
      </c>
      <c r="K468">
        <v>0</v>
      </c>
      <c r="L468" t="s">
        <v>3</v>
      </c>
      <c r="M468" t="s">
        <v>3</v>
      </c>
      <c r="N468">
        <v>0</v>
      </c>
      <c r="P468" t="s">
        <v>215</v>
      </c>
    </row>
    <row r="469" spans="1:16" x14ac:dyDescent="0.25">
      <c r="A469">
        <v>70</v>
      </c>
      <c r="B469">
        <v>1</v>
      </c>
      <c r="D469">
        <v>9</v>
      </c>
      <c r="E469" t="s">
        <v>216</v>
      </c>
      <c r="F469" t="s">
        <v>217</v>
      </c>
      <c r="G469">
        <v>0</v>
      </c>
      <c r="H469">
        <v>0</v>
      </c>
      <c r="I469" t="s">
        <v>218</v>
      </c>
      <c r="J469">
        <v>0</v>
      </c>
      <c r="K469">
        <v>0</v>
      </c>
      <c r="L469" t="s">
        <v>3</v>
      </c>
      <c r="M469" t="s">
        <v>3</v>
      </c>
      <c r="N469">
        <v>0</v>
      </c>
      <c r="P469" t="s">
        <v>219</v>
      </c>
    </row>
    <row r="470" spans="1:16" x14ac:dyDescent="0.25">
      <c r="A470">
        <v>70</v>
      </c>
      <c r="B470">
        <v>1</v>
      </c>
      <c r="D470">
        <v>10</v>
      </c>
      <c r="E470" t="s">
        <v>220</v>
      </c>
      <c r="F470" t="s">
        <v>221</v>
      </c>
      <c r="G470">
        <v>0</v>
      </c>
      <c r="H470">
        <v>0</v>
      </c>
      <c r="I470" t="s">
        <v>222</v>
      </c>
      <c r="J470">
        <v>0</v>
      </c>
      <c r="K470">
        <v>0</v>
      </c>
      <c r="L470" t="s">
        <v>3</v>
      </c>
      <c r="M470" t="s">
        <v>3</v>
      </c>
      <c r="N470">
        <v>0</v>
      </c>
      <c r="P470" t="s">
        <v>223</v>
      </c>
    </row>
    <row r="471" spans="1:16" x14ac:dyDescent="0.25">
      <c r="A471">
        <v>70</v>
      </c>
      <c r="B471">
        <v>1</v>
      </c>
      <c r="D471">
        <v>11</v>
      </c>
      <c r="E471" t="s">
        <v>224</v>
      </c>
      <c r="F471" t="s">
        <v>225</v>
      </c>
      <c r="G471">
        <v>0</v>
      </c>
      <c r="H471">
        <v>0</v>
      </c>
      <c r="I471" t="s">
        <v>226</v>
      </c>
      <c r="J471">
        <v>0</v>
      </c>
      <c r="K471">
        <v>0</v>
      </c>
      <c r="L471" t="s">
        <v>3</v>
      </c>
      <c r="M471" t="s">
        <v>3</v>
      </c>
      <c r="N471">
        <v>0</v>
      </c>
      <c r="P471" t="s">
        <v>227</v>
      </c>
    </row>
    <row r="472" spans="1:16" x14ac:dyDescent="0.25">
      <c r="A472">
        <v>70</v>
      </c>
      <c r="B472">
        <v>1</v>
      </c>
      <c r="D472">
        <v>1</v>
      </c>
      <c r="E472" t="s">
        <v>228</v>
      </c>
      <c r="F472" t="s">
        <v>229</v>
      </c>
      <c r="G472">
        <v>0.9</v>
      </c>
      <c r="H472">
        <v>1</v>
      </c>
      <c r="I472" t="s">
        <v>230</v>
      </c>
      <c r="J472">
        <v>0</v>
      </c>
      <c r="K472">
        <v>0</v>
      </c>
      <c r="L472" t="s">
        <v>3</v>
      </c>
      <c r="M472" t="s">
        <v>3</v>
      </c>
      <c r="N472">
        <v>0</v>
      </c>
      <c r="P472" t="s">
        <v>3</v>
      </c>
    </row>
    <row r="473" spans="1:16" x14ac:dyDescent="0.25">
      <c r="A473">
        <v>70</v>
      </c>
      <c r="B473">
        <v>1</v>
      </c>
      <c r="D473">
        <v>2</v>
      </c>
      <c r="E473" t="s">
        <v>231</v>
      </c>
      <c r="F473" t="s">
        <v>232</v>
      </c>
      <c r="G473">
        <v>0.85</v>
      </c>
      <c r="H473">
        <v>1</v>
      </c>
      <c r="I473" t="s">
        <v>233</v>
      </c>
      <c r="J473">
        <v>0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4" spans="1:16" x14ac:dyDescent="0.25">
      <c r="A474">
        <v>70</v>
      </c>
      <c r="B474">
        <v>1</v>
      </c>
      <c r="D474">
        <v>3</v>
      </c>
      <c r="E474" t="s">
        <v>234</v>
      </c>
      <c r="F474" t="s">
        <v>235</v>
      </c>
      <c r="G474">
        <v>1</v>
      </c>
      <c r="H474">
        <v>0.85</v>
      </c>
      <c r="I474" t="s">
        <v>236</v>
      </c>
      <c r="J474">
        <v>0</v>
      </c>
      <c r="K474">
        <v>0</v>
      </c>
      <c r="L474" t="s">
        <v>3</v>
      </c>
      <c r="M474" t="s">
        <v>3</v>
      </c>
      <c r="N474">
        <v>0</v>
      </c>
      <c r="P474" t="s">
        <v>3</v>
      </c>
    </row>
    <row r="475" spans="1:16" x14ac:dyDescent="0.25">
      <c r="A475">
        <v>70</v>
      </c>
      <c r="B475">
        <v>1</v>
      </c>
      <c r="D475">
        <v>4</v>
      </c>
      <c r="E475" t="s">
        <v>237</v>
      </c>
      <c r="F475" t="s">
        <v>238</v>
      </c>
      <c r="G475">
        <v>1</v>
      </c>
      <c r="H475">
        <v>0</v>
      </c>
      <c r="I475" t="s">
        <v>3</v>
      </c>
      <c r="J475">
        <v>0</v>
      </c>
      <c r="K475">
        <v>0</v>
      </c>
      <c r="L475" t="s">
        <v>3</v>
      </c>
      <c r="M475" t="s">
        <v>3</v>
      </c>
      <c r="N475">
        <v>0</v>
      </c>
      <c r="P475" t="s">
        <v>3</v>
      </c>
    </row>
    <row r="476" spans="1:16" x14ac:dyDescent="0.25">
      <c r="A476">
        <v>70</v>
      </c>
      <c r="B476">
        <v>1</v>
      </c>
      <c r="D476">
        <v>5</v>
      </c>
      <c r="E476" t="s">
        <v>239</v>
      </c>
      <c r="F476" t="s">
        <v>240</v>
      </c>
      <c r="G476">
        <v>1</v>
      </c>
      <c r="H476">
        <v>0.8</v>
      </c>
      <c r="I476" t="s">
        <v>241</v>
      </c>
      <c r="J476">
        <v>0</v>
      </c>
      <c r="K476">
        <v>0</v>
      </c>
      <c r="L476" t="s">
        <v>3</v>
      </c>
      <c r="M476" t="s">
        <v>3</v>
      </c>
      <c r="N476">
        <v>0</v>
      </c>
      <c r="P476" t="s">
        <v>3</v>
      </c>
    </row>
    <row r="477" spans="1:16" x14ac:dyDescent="0.25">
      <c r="A477">
        <v>70</v>
      </c>
      <c r="B477">
        <v>1</v>
      </c>
      <c r="D477">
        <v>6</v>
      </c>
      <c r="E477" t="s">
        <v>242</v>
      </c>
      <c r="F477" t="s">
        <v>243</v>
      </c>
      <c r="G477">
        <v>1</v>
      </c>
      <c r="H477">
        <v>0</v>
      </c>
      <c r="I477" t="s">
        <v>3</v>
      </c>
      <c r="J477">
        <v>0</v>
      </c>
      <c r="K477">
        <v>0</v>
      </c>
      <c r="L477" t="s">
        <v>3</v>
      </c>
      <c r="M477" t="s">
        <v>3</v>
      </c>
      <c r="N477">
        <v>0</v>
      </c>
      <c r="P477" t="s">
        <v>3</v>
      </c>
    </row>
    <row r="478" spans="1:16" x14ac:dyDescent="0.25">
      <c r="A478">
        <v>70</v>
      </c>
      <c r="B478">
        <v>1</v>
      </c>
      <c r="D478">
        <v>7</v>
      </c>
      <c r="E478" t="s">
        <v>244</v>
      </c>
      <c r="F478" t="s">
        <v>245</v>
      </c>
      <c r="G478">
        <v>1</v>
      </c>
      <c r="H478">
        <v>0</v>
      </c>
      <c r="I478" t="s">
        <v>3</v>
      </c>
      <c r="J478">
        <v>0</v>
      </c>
      <c r="K478">
        <v>0</v>
      </c>
      <c r="L478" t="s">
        <v>3</v>
      </c>
      <c r="M478" t="s">
        <v>3</v>
      </c>
      <c r="N478">
        <v>0</v>
      </c>
      <c r="P478" t="s">
        <v>3</v>
      </c>
    </row>
    <row r="479" spans="1:16" x14ac:dyDescent="0.25">
      <c r="A479">
        <v>70</v>
      </c>
      <c r="B479">
        <v>1</v>
      </c>
      <c r="D479">
        <v>8</v>
      </c>
      <c r="E479" t="s">
        <v>246</v>
      </c>
      <c r="F479" t="s">
        <v>247</v>
      </c>
      <c r="G479">
        <v>0.7</v>
      </c>
      <c r="H479">
        <v>0</v>
      </c>
      <c r="I479" t="s">
        <v>3</v>
      </c>
      <c r="J479">
        <v>0</v>
      </c>
      <c r="K479">
        <v>0</v>
      </c>
      <c r="L479" t="s">
        <v>3</v>
      </c>
      <c r="M479" t="s">
        <v>3</v>
      </c>
      <c r="N479">
        <v>0</v>
      </c>
      <c r="P479" t="s">
        <v>3</v>
      </c>
    </row>
    <row r="480" spans="1:16" x14ac:dyDescent="0.25">
      <c r="A480">
        <v>70</v>
      </c>
      <c r="B480">
        <v>1</v>
      </c>
      <c r="D480">
        <v>9</v>
      </c>
      <c r="E480" t="s">
        <v>248</v>
      </c>
      <c r="F480" t="s">
        <v>249</v>
      </c>
      <c r="G480">
        <v>0.9</v>
      </c>
      <c r="H480">
        <v>0</v>
      </c>
      <c r="I480" t="s">
        <v>3</v>
      </c>
      <c r="J480">
        <v>0</v>
      </c>
      <c r="K480">
        <v>0</v>
      </c>
      <c r="L480" t="s">
        <v>3</v>
      </c>
      <c r="M480" t="s">
        <v>3</v>
      </c>
      <c r="N480">
        <v>0</v>
      </c>
      <c r="P480" t="s">
        <v>3</v>
      </c>
    </row>
    <row r="481" spans="1:40" x14ac:dyDescent="0.25">
      <c r="A481">
        <v>70</v>
      </c>
      <c r="B481">
        <v>1</v>
      </c>
      <c r="D481">
        <v>10</v>
      </c>
      <c r="E481" t="s">
        <v>250</v>
      </c>
      <c r="F481" t="s">
        <v>251</v>
      </c>
      <c r="G481">
        <v>0.6</v>
      </c>
      <c r="H481">
        <v>0</v>
      </c>
      <c r="I481" t="s">
        <v>3</v>
      </c>
      <c r="J481">
        <v>0</v>
      </c>
      <c r="K481">
        <v>0</v>
      </c>
      <c r="L481" t="s">
        <v>3</v>
      </c>
      <c r="M481" t="s">
        <v>3</v>
      </c>
      <c r="N481">
        <v>0</v>
      </c>
      <c r="P481" t="s">
        <v>3</v>
      </c>
    </row>
    <row r="482" spans="1:40" x14ac:dyDescent="0.25">
      <c r="A482">
        <v>70</v>
      </c>
      <c r="B482">
        <v>1</v>
      </c>
      <c r="D482">
        <v>11</v>
      </c>
      <c r="E482" t="s">
        <v>252</v>
      </c>
      <c r="F482" t="s">
        <v>253</v>
      </c>
      <c r="G482">
        <v>1.2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P482" t="s">
        <v>3</v>
      </c>
    </row>
    <row r="483" spans="1:40" x14ac:dyDescent="0.25">
      <c r="A483">
        <v>70</v>
      </c>
      <c r="B483">
        <v>1</v>
      </c>
      <c r="D483">
        <v>12</v>
      </c>
      <c r="E483" t="s">
        <v>254</v>
      </c>
      <c r="F483" t="s">
        <v>255</v>
      </c>
      <c r="G483">
        <v>0</v>
      </c>
      <c r="H483">
        <v>0</v>
      </c>
      <c r="I483" t="s">
        <v>3</v>
      </c>
      <c r="J483">
        <v>0</v>
      </c>
      <c r="K483">
        <v>0</v>
      </c>
      <c r="L483" t="s">
        <v>3</v>
      </c>
      <c r="M483" t="s">
        <v>3</v>
      </c>
      <c r="N483">
        <v>0</v>
      </c>
      <c r="P483" t="s">
        <v>3</v>
      </c>
    </row>
    <row r="485" spans="1:40" x14ac:dyDescent="0.25">
      <c r="A485">
        <v>-1</v>
      </c>
    </row>
    <row r="487" spans="1:40" x14ac:dyDescent="0.25">
      <c r="A487" s="3">
        <v>75</v>
      </c>
      <c r="B487" s="3" t="s">
        <v>256</v>
      </c>
      <c r="C487" s="3">
        <v>2000</v>
      </c>
      <c r="D487" s="3">
        <v>0</v>
      </c>
      <c r="E487" s="3">
        <v>1</v>
      </c>
      <c r="F487" s="3">
        <v>0</v>
      </c>
      <c r="G487" s="3">
        <v>0</v>
      </c>
      <c r="H487" s="3">
        <v>1</v>
      </c>
      <c r="I487" s="3">
        <v>0</v>
      </c>
      <c r="J487" s="3">
        <v>1</v>
      </c>
      <c r="K487" s="3">
        <v>0</v>
      </c>
      <c r="L487" s="3">
        <v>0</v>
      </c>
      <c r="M487" s="3">
        <v>0</v>
      </c>
      <c r="N487" s="3">
        <v>375778580</v>
      </c>
      <c r="O487" s="3">
        <v>1</v>
      </c>
    </row>
    <row r="488" spans="1:40" x14ac:dyDescent="0.25">
      <c r="A488" s="6">
        <v>3</v>
      </c>
      <c r="B488" s="6" t="s">
        <v>257</v>
      </c>
      <c r="C488" s="6">
        <v>1</v>
      </c>
      <c r="D488" s="6">
        <v>1</v>
      </c>
      <c r="E488" s="6">
        <v>1</v>
      </c>
      <c r="F488" s="6">
        <v>14</v>
      </c>
      <c r="G488" s="6">
        <v>14</v>
      </c>
      <c r="H488" s="6">
        <v>1</v>
      </c>
      <c r="I488" s="6">
        <v>1</v>
      </c>
      <c r="J488" s="6">
        <v>2</v>
      </c>
      <c r="K488" s="6">
        <v>1</v>
      </c>
      <c r="L488" s="6">
        <v>1</v>
      </c>
      <c r="M488" s="6">
        <v>1</v>
      </c>
      <c r="N488" s="6">
        <v>1</v>
      </c>
      <c r="O488" s="6">
        <v>1</v>
      </c>
      <c r="P488" s="6">
        <v>1</v>
      </c>
      <c r="Q488" s="6">
        <v>1</v>
      </c>
      <c r="R488" s="6">
        <v>1</v>
      </c>
      <c r="S488" s="6" t="s">
        <v>3</v>
      </c>
      <c r="T488" s="6" t="s">
        <v>3</v>
      </c>
      <c r="U488" s="6" t="s">
        <v>3</v>
      </c>
      <c r="V488" s="6" t="s">
        <v>3</v>
      </c>
      <c r="W488" s="6" t="s">
        <v>3</v>
      </c>
      <c r="X488" s="6" t="s">
        <v>3</v>
      </c>
      <c r="Y488" s="6" t="s">
        <v>3</v>
      </c>
      <c r="Z488" s="6" t="s">
        <v>3</v>
      </c>
      <c r="AA488" s="6" t="s">
        <v>3</v>
      </c>
      <c r="AB488" s="6" t="s">
        <v>3</v>
      </c>
      <c r="AC488" s="6" t="s">
        <v>3</v>
      </c>
      <c r="AD488" s="6" t="s">
        <v>3</v>
      </c>
      <c r="AE488" s="6" t="s">
        <v>3</v>
      </c>
      <c r="AF488" s="6" t="s">
        <v>3</v>
      </c>
      <c r="AG488" s="6" t="s">
        <v>3</v>
      </c>
      <c r="AH488" s="6" t="s">
        <v>3</v>
      </c>
      <c r="AI488" s="6"/>
      <c r="AJ488" s="6"/>
      <c r="AK488" s="6"/>
      <c r="AL488" s="6"/>
      <c r="AM488" s="6"/>
      <c r="AN488" s="6">
        <v>375778581</v>
      </c>
    </row>
    <row r="492" spans="1:40" x14ac:dyDescent="0.25">
      <c r="A492">
        <v>65</v>
      </c>
      <c r="C492">
        <v>1</v>
      </c>
      <c r="D492">
        <v>0</v>
      </c>
      <c r="E49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6</v>
      </c>
      <c r="BQ12" s="1">
        <v>2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3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375778580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10</v>
      </c>
      <c r="D16" s="7" t="s">
        <v>11</v>
      </c>
      <c r="E16" s="8">
        <f>ROUND((Source!F399)/1000,2)</f>
        <v>43.52</v>
      </c>
      <c r="F16" s="8">
        <f>ROUND((Source!F400)/1000,2)</f>
        <v>0</v>
      </c>
      <c r="G16" s="8">
        <f>ROUND((Source!F391)/1000,2)</f>
        <v>0</v>
      </c>
      <c r="H16" s="8">
        <f>ROUND((Source!F401)/1000+(Source!F402)/1000,2)</f>
        <v>0</v>
      </c>
      <c r="I16" s="8">
        <f>E16+F16+G16+H16</f>
        <v>43.52</v>
      </c>
      <c r="J16" s="8">
        <f>ROUND((Source!F397+Source!F396)/1000,2)</f>
        <v>43.52</v>
      </c>
      <c r="K16" s="8">
        <v>43.52</v>
      </c>
      <c r="L16" s="8">
        <v>0</v>
      </c>
      <c r="M16" s="8">
        <v>0</v>
      </c>
      <c r="N16" s="8">
        <f>I16+L16+M16</f>
        <v>43.52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43523.54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43523.54</v>
      </c>
      <c r="BB16" s="8">
        <v>43523.54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43523.54</v>
      </c>
    </row>
    <row r="18" spans="1:16" x14ac:dyDescent="0.25">
      <c r="A18">
        <v>51</v>
      </c>
      <c r="E18">
        <v>43.52</v>
      </c>
      <c r="F18">
        <v>0</v>
      </c>
      <c r="G18">
        <v>0</v>
      </c>
      <c r="H18">
        <v>0</v>
      </c>
      <c r="I18">
        <v>43.52</v>
      </c>
      <c r="J18">
        <v>43.52</v>
      </c>
      <c r="K18">
        <v>43.52</v>
      </c>
      <c r="L18">
        <v>0</v>
      </c>
      <c r="M18">
        <v>0</v>
      </c>
      <c r="N18">
        <v>43.52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43523.54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43523.54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43523.54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43523.54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43523.54</v>
      </c>
      <c r="G47" s="4" t="s">
        <v>15</v>
      </c>
      <c r="H47" s="4" t="s">
        <v>165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8704.7099999999991</v>
      </c>
      <c r="G48" s="4" t="s">
        <v>22</v>
      </c>
      <c r="H48" s="4" t="s">
        <v>166</v>
      </c>
      <c r="I48" s="4"/>
      <c r="J48" s="4"/>
      <c r="K48" s="4">
        <v>212</v>
      </c>
      <c r="L48" s="4">
        <v>30</v>
      </c>
      <c r="M48" s="4">
        <v>0</v>
      </c>
      <c r="N48" s="4" t="s">
        <v>3</v>
      </c>
      <c r="O48" s="4">
        <v>2</v>
      </c>
      <c r="P48" s="4"/>
    </row>
    <row r="49" spans="1:4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52228.25</v>
      </c>
      <c r="G49" s="4" t="s">
        <v>82</v>
      </c>
      <c r="H49" s="4" t="s">
        <v>167</v>
      </c>
      <c r="I49" s="4"/>
      <c r="J49" s="4"/>
      <c r="K49" s="4">
        <v>212</v>
      </c>
      <c r="L49" s="4">
        <v>31</v>
      </c>
      <c r="M49" s="4">
        <v>0</v>
      </c>
      <c r="N49" s="4" t="s">
        <v>3</v>
      </c>
      <c r="O49" s="4">
        <v>2</v>
      </c>
      <c r="P49" s="4"/>
    </row>
    <row r="51" spans="1:40" x14ac:dyDescent="0.25">
      <c r="A51">
        <v>-1</v>
      </c>
    </row>
    <row r="54" spans="1:40" x14ac:dyDescent="0.25">
      <c r="A54" s="3">
        <v>75</v>
      </c>
      <c r="B54" s="3" t="s">
        <v>256</v>
      </c>
      <c r="C54" s="3">
        <v>2000</v>
      </c>
      <c r="D54" s="3">
        <v>0</v>
      </c>
      <c r="E54" s="3">
        <v>1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375778580</v>
      </c>
      <c r="O54" s="3">
        <v>1</v>
      </c>
    </row>
    <row r="55" spans="1:40" x14ac:dyDescent="0.25">
      <c r="A55" s="6">
        <v>3</v>
      </c>
      <c r="B55" s="6" t="s">
        <v>257</v>
      </c>
      <c r="C55" s="6">
        <v>1</v>
      </c>
      <c r="D55" s="6">
        <v>1</v>
      </c>
      <c r="E55" s="6">
        <v>1</v>
      </c>
      <c r="F55" s="6">
        <v>14</v>
      </c>
      <c r="G55" s="6">
        <v>14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375778581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>2026</v>
      </c>
      <c r="G12" t="str">
        <f>Source!G12</f>
        <v>+№30 Альбом на Техническое освидетельствование зданий и сооружений 2026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2025-09-19T07:40:31Z</dcterms:created>
  <dcterms:modified xsi:type="dcterms:W3CDTF">2025-09-19T10:33:36Z</dcterms:modified>
</cp:coreProperties>
</file>